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9255" windowHeight="6150" tabRatio="717"/>
  </bookViews>
  <sheets>
    <sheet name="مستخدمي المدارس الإبتدائية 45" sheetId="4" r:id="rId1"/>
    <sheet name="بيانات" sheetId="6" state="hidden" r:id="rId2"/>
  </sheets>
  <definedNames>
    <definedName name="base1">بيانات!$B$4:$H$15</definedName>
    <definedName name="date">بيانات!$L$4:$L$6</definedName>
    <definedName name="grad">بيانات!$AF$4:$AH$118</definedName>
    <definedName name="grad_s">بيانات!$AJ$4:$AL$30</definedName>
    <definedName name="_xlnm.Print_Titles" localSheetId="0">'مستخدمي المدارس الإبتدائية 45'!$4:$8</definedName>
    <definedName name="mat">بيانات!$K$4:$K$30</definedName>
    <definedName name="ntur">بيانات!$Q$4:$Q$9</definedName>
    <definedName name="ord">بيانات!$C$4:$C$15</definedName>
    <definedName name="s_admin">بيانات!$P$4:$P$12</definedName>
    <definedName name="s_f">بيانات!$N$4:$N$7</definedName>
    <definedName name="sex">بيانات!$M$4:$M$5</definedName>
    <definedName name="sifa">بيانات!$O$4:$O$11</definedName>
    <definedName name="إ_الوظيفة">بيانات!$V$4:$V$33</definedName>
    <definedName name="البلدية">بيانات!$B$4:$B$15</definedName>
    <definedName name="الدائرة">بيانات!$F$4:$F$15</definedName>
    <definedName name="الرتبة">بيانات!$AF$4:$AF$119</definedName>
    <definedName name="السلك">بيانات!$AC$4:$AC$55</definedName>
    <definedName name="الشعبة">بيانات!$AE$4:$AE$21</definedName>
    <definedName name="الشهادة">بيانات!$X$4:$X$14</definedName>
    <definedName name="الصنف">بيانات!$AG$4:$AG$118</definedName>
    <definedName name="المؤهل">بيانات!$AB$4:$AB$12</definedName>
    <definedName name="ص_التعين">بيانات!$T$4:$T$6</definedName>
    <definedName name="قانون_أ">بيانات!$AD$4:$AD$7</definedName>
    <definedName name="ن_التوظيف">بيانات!$S$4:$S$14</definedName>
    <definedName name="ن_الوظيفة">بيانات!$U$4:$U$11</definedName>
    <definedName name="ن_مؤسسة">بيانات!$J$4:$J$7</definedName>
    <definedName name="وضعية_ق">بيانات!$W$4:$W$11</definedName>
  </definedNames>
  <calcPr calcId="124519"/>
</workbook>
</file>

<file path=xl/calcChain.xml><?xml version="1.0" encoding="utf-8"?>
<calcChain xmlns="http://schemas.openxmlformats.org/spreadsheetml/2006/main">
  <c r="AP10" i="4"/>
  <c r="D6"/>
  <c r="C5"/>
  <c r="AQ14"/>
  <c r="AP14"/>
  <c r="AI10"/>
  <c r="AH10"/>
  <c r="C10"/>
  <c r="AQ10"/>
  <c r="AP11"/>
  <c r="AQ400"/>
  <c r="AQ399"/>
  <c r="AQ398"/>
  <c r="AQ397"/>
  <c r="AQ396"/>
  <c r="AQ395"/>
  <c r="AQ394"/>
  <c r="AQ393"/>
  <c r="AQ392"/>
  <c r="AQ391"/>
  <c r="AQ390"/>
  <c r="AQ389"/>
  <c r="AQ388"/>
  <c r="AQ387"/>
  <c r="AQ386"/>
  <c r="AQ385"/>
  <c r="AQ384"/>
  <c r="AQ383"/>
  <c r="AQ382"/>
  <c r="AQ381"/>
  <c r="AQ380"/>
  <c r="AQ379"/>
  <c r="AQ378"/>
  <c r="AQ377"/>
  <c r="AQ376"/>
  <c r="AQ375"/>
  <c r="AQ374"/>
  <c r="AQ373"/>
  <c r="AQ372"/>
  <c r="AQ371"/>
  <c r="AQ370"/>
  <c r="AQ369"/>
  <c r="AQ368"/>
  <c r="AQ367"/>
  <c r="AQ366"/>
  <c r="AQ365"/>
  <c r="AQ364"/>
  <c r="AQ363"/>
  <c r="AQ362"/>
  <c r="AQ361"/>
  <c r="AQ360"/>
  <c r="AQ359"/>
  <c r="AQ358"/>
  <c r="AQ357"/>
  <c r="AQ356"/>
  <c r="AQ355"/>
  <c r="AQ354"/>
  <c r="AQ353"/>
  <c r="AQ352"/>
  <c r="AQ351"/>
  <c r="AQ350"/>
  <c r="AQ349"/>
  <c r="AQ348"/>
  <c r="AQ347"/>
  <c r="AQ346"/>
  <c r="AQ345"/>
  <c r="AQ344"/>
  <c r="AQ343"/>
  <c r="AQ342"/>
  <c r="AQ341"/>
  <c r="AQ340"/>
  <c r="AQ339"/>
  <c r="AQ338"/>
  <c r="AQ337"/>
  <c r="AQ336"/>
  <c r="AQ335"/>
  <c r="AQ334"/>
  <c r="AQ333"/>
  <c r="AQ332"/>
  <c r="AQ331"/>
  <c r="AQ330"/>
  <c r="AQ329"/>
  <c r="AQ328"/>
  <c r="AQ327"/>
  <c r="AQ326"/>
  <c r="AQ325"/>
  <c r="AQ324"/>
  <c r="AQ323"/>
  <c r="AQ322"/>
  <c r="AQ321"/>
  <c r="AQ320"/>
  <c r="AQ319"/>
  <c r="AQ318"/>
  <c r="AQ317"/>
  <c r="AQ316"/>
  <c r="AQ315"/>
  <c r="AQ314"/>
  <c r="AQ313"/>
  <c r="AQ312"/>
  <c r="AQ311"/>
  <c r="AQ310"/>
  <c r="AQ309"/>
  <c r="AQ308"/>
  <c r="AQ307"/>
  <c r="AQ306"/>
  <c r="AQ305"/>
  <c r="AQ304"/>
  <c r="AQ303"/>
  <c r="AQ302"/>
  <c r="AQ301"/>
  <c r="AQ300"/>
  <c r="AQ299"/>
  <c r="AQ298"/>
  <c r="AQ297"/>
  <c r="AQ296"/>
  <c r="AQ295"/>
  <c r="AQ294"/>
  <c r="AQ293"/>
  <c r="AQ292"/>
  <c r="AQ291"/>
  <c r="AQ290"/>
  <c r="AQ289"/>
  <c r="AQ288"/>
  <c r="AQ287"/>
  <c r="AQ286"/>
  <c r="AQ285"/>
  <c r="AQ284"/>
  <c r="AQ283"/>
  <c r="AQ282"/>
  <c r="AQ281"/>
  <c r="AQ280"/>
  <c r="AQ279"/>
  <c r="AQ278"/>
  <c r="AQ277"/>
  <c r="AQ276"/>
  <c r="AQ275"/>
  <c r="AQ274"/>
  <c r="AQ273"/>
  <c r="AQ272"/>
  <c r="AQ271"/>
  <c r="AQ270"/>
  <c r="AQ269"/>
  <c r="AQ268"/>
  <c r="AQ267"/>
  <c r="AQ266"/>
  <c r="AQ265"/>
  <c r="AQ264"/>
  <c r="AQ263"/>
  <c r="AQ262"/>
  <c r="AQ261"/>
  <c r="AQ260"/>
  <c r="AQ259"/>
  <c r="AQ258"/>
  <c r="AQ257"/>
  <c r="AQ256"/>
  <c r="AQ255"/>
  <c r="AQ254"/>
  <c r="AQ253"/>
  <c r="AQ252"/>
  <c r="AQ251"/>
  <c r="AQ250"/>
  <c r="AQ249"/>
  <c r="AQ248"/>
  <c r="AQ247"/>
  <c r="AQ246"/>
  <c r="AQ245"/>
  <c r="AQ244"/>
  <c r="AQ243"/>
  <c r="AQ242"/>
  <c r="AQ241"/>
  <c r="AQ240"/>
  <c r="AQ239"/>
  <c r="AQ238"/>
  <c r="AQ237"/>
  <c r="AQ236"/>
  <c r="AQ235"/>
  <c r="AQ234"/>
  <c r="AQ233"/>
  <c r="AQ232"/>
  <c r="AQ231"/>
  <c r="AQ230"/>
  <c r="AQ229"/>
  <c r="AQ228"/>
  <c r="AQ227"/>
  <c r="AQ226"/>
  <c r="AQ225"/>
  <c r="AQ224"/>
  <c r="AQ223"/>
  <c r="AQ222"/>
  <c r="AQ221"/>
  <c r="AQ220"/>
  <c r="AQ219"/>
  <c r="AQ218"/>
  <c r="AQ217"/>
  <c r="AQ216"/>
  <c r="AQ215"/>
  <c r="AQ214"/>
  <c r="AQ213"/>
  <c r="AQ212"/>
  <c r="AQ211"/>
  <c r="AQ210"/>
  <c r="AQ209"/>
  <c r="AQ208"/>
  <c r="AQ207"/>
  <c r="AQ206"/>
  <c r="AQ205"/>
  <c r="AQ204"/>
  <c r="AQ203"/>
  <c r="AQ202"/>
  <c r="AQ201"/>
  <c r="AQ200"/>
  <c r="AQ199"/>
  <c r="AQ198"/>
  <c r="AQ197"/>
  <c r="AQ196"/>
  <c r="AQ195"/>
  <c r="AQ194"/>
  <c r="AQ193"/>
  <c r="AQ192"/>
  <c r="AQ191"/>
  <c r="AQ190"/>
  <c r="AQ189"/>
  <c r="AQ188"/>
  <c r="AQ187"/>
  <c r="AQ186"/>
  <c r="AQ185"/>
  <c r="AQ184"/>
  <c r="AQ183"/>
  <c r="AQ182"/>
  <c r="AQ181"/>
  <c r="AQ180"/>
  <c r="AQ179"/>
  <c r="AQ178"/>
  <c r="AQ177"/>
  <c r="AQ176"/>
  <c r="AQ175"/>
  <c r="AQ174"/>
  <c r="AQ173"/>
  <c r="AQ172"/>
  <c r="AQ171"/>
  <c r="AQ170"/>
  <c r="AQ169"/>
  <c r="AQ168"/>
  <c r="AQ167"/>
  <c r="AQ166"/>
  <c r="AQ165"/>
  <c r="AQ164"/>
  <c r="AQ163"/>
  <c r="AQ162"/>
  <c r="AQ161"/>
  <c r="AQ160"/>
  <c r="AQ159"/>
  <c r="AQ158"/>
  <c r="AQ157"/>
  <c r="AQ156"/>
  <c r="AQ155"/>
  <c r="AQ154"/>
  <c r="AQ153"/>
  <c r="AQ152"/>
  <c r="AQ151"/>
  <c r="AQ150"/>
  <c r="AQ149"/>
  <c r="AQ148"/>
  <c r="AQ147"/>
  <c r="AQ146"/>
  <c r="AQ145"/>
  <c r="AQ144"/>
  <c r="AQ143"/>
  <c r="AQ142"/>
  <c r="AQ141"/>
  <c r="AQ140"/>
  <c r="AQ139"/>
  <c r="AQ138"/>
  <c r="AQ137"/>
  <c r="AQ136"/>
  <c r="AQ135"/>
  <c r="AQ134"/>
  <c r="AQ133"/>
  <c r="AQ132"/>
  <c r="AQ131"/>
  <c r="AQ130"/>
  <c r="AQ129"/>
  <c r="AQ128"/>
  <c r="AQ127"/>
  <c r="AQ126"/>
  <c r="AQ125"/>
  <c r="AQ124"/>
  <c r="AQ123"/>
  <c r="AQ122"/>
  <c r="AQ121"/>
  <c r="AQ120"/>
  <c r="AQ119"/>
  <c r="AQ118"/>
  <c r="AQ117"/>
  <c r="AQ116"/>
  <c r="AQ115"/>
  <c r="AQ114"/>
  <c r="AQ113"/>
  <c r="AQ112"/>
  <c r="AQ111"/>
  <c r="AQ110"/>
  <c r="AQ109"/>
  <c r="AQ108"/>
  <c r="AQ107"/>
  <c r="AQ106"/>
  <c r="AQ105"/>
  <c r="AQ104"/>
  <c r="AQ103"/>
  <c r="AQ102"/>
  <c r="AQ101"/>
  <c r="AQ100"/>
  <c r="AQ99"/>
  <c r="AQ98"/>
  <c r="AQ97"/>
  <c r="AQ96"/>
  <c r="AQ95"/>
  <c r="AQ94"/>
  <c r="AQ93"/>
  <c r="AQ92"/>
  <c r="AQ91"/>
  <c r="AQ90"/>
  <c r="AQ89"/>
  <c r="AQ88"/>
  <c r="AQ87"/>
  <c r="AQ86"/>
  <c r="AQ85"/>
  <c r="AQ84"/>
  <c r="AQ83"/>
  <c r="AQ82"/>
  <c r="AQ81"/>
  <c r="AQ80"/>
  <c r="AQ79"/>
  <c r="AQ78"/>
  <c r="AQ77"/>
  <c r="AQ76"/>
  <c r="AQ75"/>
  <c r="AQ74"/>
  <c r="AQ73"/>
  <c r="AQ72"/>
  <c r="AQ71"/>
  <c r="AQ70"/>
  <c r="AQ69"/>
  <c r="AQ68"/>
  <c r="AQ67"/>
  <c r="AQ66"/>
  <c r="AQ65"/>
  <c r="AQ64"/>
  <c r="AQ63"/>
  <c r="AQ62"/>
  <c r="AQ61"/>
  <c r="AQ60"/>
  <c r="AQ59"/>
  <c r="AQ58"/>
  <c r="AQ57"/>
  <c r="AQ56"/>
  <c r="AQ55"/>
  <c r="AQ54"/>
  <c r="AQ53"/>
  <c r="AQ52"/>
  <c r="AQ51"/>
  <c r="AQ50"/>
  <c r="AQ49"/>
  <c r="AQ48"/>
  <c r="AQ47"/>
  <c r="AQ46"/>
  <c r="AQ45"/>
  <c r="AQ44"/>
  <c r="AQ43"/>
  <c r="AQ42"/>
  <c r="AQ41"/>
  <c r="AQ40"/>
  <c r="AQ39"/>
  <c r="AQ38"/>
  <c r="AQ37"/>
  <c r="AQ36"/>
  <c r="AQ35"/>
  <c r="AQ34"/>
  <c r="AQ33"/>
  <c r="AQ32"/>
  <c r="AQ31"/>
  <c r="AQ30"/>
  <c r="AQ29"/>
  <c r="AQ28"/>
  <c r="AQ27"/>
  <c r="AQ26"/>
  <c r="AQ25"/>
  <c r="AQ24"/>
  <c r="AQ23"/>
  <c r="AQ22"/>
  <c r="AQ21"/>
  <c r="AQ20"/>
  <c r="AQ19"/>
  <c r="AQ18"/>
  <c r="AQ17"/>
  <c r="AQ16"/>
  <c r="AQ15"/>
  <c r="AQ13"/>
  <c r="AQ12"/>
  <c r="AQ11"/>
  <c r="AP12"/>
  <c r="AP13"/>
  <c r="AP15"/>
  <c r="AP16"/>
  <c r="AP17"/>
  <c r="AP18"/>
  <c r="AP19"/>
  <c r="AP20"/>
  <c r="AP21"/>
  <c r="AP22"/>
  <c r="AP23"/>
  <c r="AP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AP50"/>
  <c r="AP51"/>
  <c r="AP52"/>
  <c r="AP53"/>
  <c r="AP54"/>
  <c r="AP55"/>
  <c r="AP56"/>
  <c r="AP57"/>
  <c r="AP58"/>
  <c r="AP59"/>
  <c r="AP60"/>
  <c r="AP61"/>
  <c r="AP62"/>
  <c r="AP63"/>
  <c r="AP64"/>
  <c r="AP65"/>
  <c r="AP66"/>
  <c r="AP67"/>
  <c r="AP68"/>
  <c r="AP69"/>
  <c r="AP70"/>
  <c r="AP71"/>
  <c r="AP72"/>
  <c r="AP73"/>
  <c r="AP74"/>
  <c r="AP75"/>
  <c r="AP76"/>
  <c r="AP77"/>
  <c r="AP78"/>
  <c r="AP79"/>
  <c r="AP80"/>
  <c r="AP81"/>
  <c r="AP82"/>
  <c r="AP83"/>
  <c r="AP84"/>
  <c r="AP85"/>
  <c r="AP86"/>
  <c r="AP87"/>
  <c r="AP88"/>
  <c r="AP89"/>
  <c r="AP90"/>
  <c r="AP91"/>
  <c r="AP92"/>
  <c r="AP93"/>
  <c r="AP94"/>
  <c r="AP95"/>
  <c r="AP96"/>
  <c r="AP97"/>
  <c r="AP98"/>
  <c r="AP99"/>
  <c r="AP100"/>
  <c r="AP101"/>
  <c r="AP102"/>
  <c r="AP103"/>
  <c r="AP104"/>
  <c r="AP105"/>
  <c r="AP106"/>
  <c r="AP107"/>
  <c r="AP108"/>
  <c r="AP109"/>
  <c r="AP110"/>
  <c r="AP111"/>
  <c r="AP112"/>
  <c r="AP113"/>
  <c r="AP114"/>
  <c r="AP115"/>
  <c r="AP116"/>
  <c r="AP117"/>
  <c r="AP118"/>
  <c r="AP119"/>
  <c r="AP120"/>
  <c r="AP121"/>
  <c r="AP122"/>
  <c r="AP123"/>
  <c r="AP124"/>
  <c r="AP125"/>
  <c r="AP126"/>
  <c r="AP127"/>
  <c r="AP128"/>
  <c r="AP129"/>
  <c r="AP130"/>
  <c r="AP131"/>
  <c r="AP132"/>
  <c r="AP133"/>
  <c r="AP134"/>
  <c r="AP135"/>
  <c r="AP136"/>
  <c r="AP137"/>
  <c r="AP138"/>
  <c r="AP139"/>
  <c r="AP140"/>
  <c r="AP141"/>
  <c r="AP142"/>
  <c r="AP143"/>
  <c r="AP144"/>
  <c r="AP145"/>
  <c r="AP146"/>
  <c r="AP147"/>
  <c r="AP148"/>
  <c r="AP149"/>
  <c r="AP150"/>
  <c r="AP151"/>
  <c r="AP152"/>
  <c r="AP153"/>
  <c r="AP154"/>
  <c r="AP155"/>
  <c r="AP156"/>
  <c r="AP157"/>
  <c r="AP158"/>
  <c r="AP159"/>
  <c r="AP160"/>
  <c r="AP161"/>
  <c r="AP162"/>
  <c r="AP163"/>
  <c r="AP164"/>
  <c r="AP165"/>
  <c r="AP166"/>
  <c r="AP167"/>
  <c r="AP168"/>
  <c r="AP169"/>
  <c r="AP170"/>
  <c r="AP171"/>
  <c r="AP172"/>
  <c r="AP173"/>
  <c r="AP174"/>
  <c r="AP175"/>
  <c r="AP176"/>
  <c r="AP177"/>
  <c r="AP178"/>
  <c r="AP179"/>
  <c r="AP180"/>
  <c r="AP181"/>
  <c r="AP182"/>
  <c r="AP183"/>
  <c r="AP184"/>
  <c r="AP185"/>
  <c r="AP186"/>
  <c r="AP187"/>
  <c r="AP188"/>
  <c r="AP189"/>
  <c r="AP190"/>
  <c r="AP191"/>
  <c r="AP192"/>
  <c r="AP193"/>
  <c r="AP194"/>
  <c r="AP195"/>
  <c r="AP196"/>
  <c r="AP197"/>
  <c r="AP198"/>
  <c r="AP199"/>
  <c r="AP200"/>
  <c r="AP201"/>
  <c r="AP202"/>
  <c r="AP203"/>
  <c r="AP204"/>
  <c r="AP205"/>
  <c r="AP206"/>
  <c r="AP207"/>
  <c r="AP208"/>
  <c r="AP209"/>
  <c r="AP210"/>
  <c r="AP211"/>
  <c r="AP212"/>
  <c r="AP213"/>
  <c r="AP214"/>
  <c r="AP215"/>
  <c r="AP216"/>
  <c r="AP217"/>
  <c r="AP218"/>
  <c r="AP219"/>
  <c r="AP220"/>
  <c r="AP221"/>
  <c r="AP222"/>
  <c r="AP223"/>
  <c r="AP224"/>
  <c r="AP225"/>
  <c r="AP226"/>
  <c r="AP227"/>
  <c r="AP228"/>
  <c r="AP229"/>
  <c r="AP230"/>
  <c r="AP231"/>
  <c r="AP232"/>
  <c r="AP233"/>
  <c r="AP234"/>
  <c r="AP235"/>
  <c r="AP236"/>
  <c r="AP237"/>
  <c r="AP238"/>
  <c r="AP239"/>
  <c r="AP240"/>
  <c r="AP241"/>
  <c r="AP242"/>
  <c r="AP243"/>
  <c r="AP244"/>
  <c r="AP245"/>
  <c r="AP246"/>
  <c r="AP247"/>
  <c r="AP248"/>
  <c r="AP249"/>
  <c r="AP250"/>
  <c r="AP251"/>
  <c r="AP252"/>
  <c r="AP253"/>
  <c r="AP254"/>
  <c r="AP255"/>
  <c r="AP256"/>
  <c r="AP257"/>
  <c r="AP258"/>
  <c r="AP259"/>
  <c r="AP260"/>
  <c r="AP261"/>
  <c r="AP262"/>
  <c r="AP263"/>
  <c r="AP264"/>
  <c r="AP265"/>
  <c r="AP266"/>
  <c r="AP267"/>
  <c r="AP268"/>
  <c r="AP269"/>
  <c r="AP270"/>
  <c r="AP271"/>
  <c r="AP272"/>
  <c r="AP273"/>
  <c r="AP274"/>
  <c r="AP275"/>
  <c r="AP276"/>
  <c r="AP277"/>
  <c r="AP278"/>
  <c r="AP279"/>
  <c r="AP280"/>
  <c r="AP281"/>
  <c r="AP282"/>
  <c r="AP283"/>
  <c r="AP284"/>
  <c r="AP285"/>
  <c r="AP286"/>
  <c r="AP287"/>
  <c r="AP288"/>
  <c r="AP289"/>
  <c r="AP290"/>
  <c r="AP291"/>
  <c r="AP292"/>
  <c r="AP293"/>
  <c r="AP294"/>
  <c r="AP295"/>
  <c r="AP296"/>
  <c r="AP297"/>
  <c r="AP298"/>
  <c r="AP299"/>
  <c r="AP300"/>
  <c r="AP301"/>
  <c r="AP302"/>
  <c r="AP303"/>
  <c r="AP304"/>
  <c r="AP305"/>
  <c r="AP306"/>
  <c r="AP307"/>
  <c r="AP308"/>
  <c r="AP309"/>
  <c r="AP310"/>
  <c r="AP311"/>
  <c r="AP312"/>
  <c r="AP313"/>
  <c r="AP314"/>
  <c r="AP315"/>
  <c r="AP316"/>
  <c r="AP317"/>
  <c r="AP318"/>
  <c r="AP319"/>
  <c r="AP320"/>
  <c r="AP321"/>
  <c r="AP322"/>
  <c r="AP323"/>
  <c r="AP324"/>
  <c r="AP325"/>
  <c r="AP326"/>
  <c r="AP327"/>
  <c r="AP328"/>
  <c r="AP329"/>
  <c r="AP330"/>
  <c r="AP331"/>
  <c r="AP332"/>
  <c r="AP333"/>
  <c r="AP334"/>
  <c r="AP335"/>
  <c r="AP336"/>
  <c r="AP337"/>
  <c r="AP338"/>
  <c r="AP339"/>
  <c r="AP340"/>
  <c r="AP341"/>
  <c r="AP342"/>
  <c r="AP343"/>
  <c r="AP344"/>
  <c r="AP345"/>
  <c r="AP346"/>
  <c r="AP347"/>
  <c r="AP348"/>
  <c r="AP349"/>
  <c r="AP350"/>
  <c r="AP351"/>
  <c r="AP352"/>
  <c r="AP353"/>
  <c r="AP354"/>
  <c r="AP355"/>
  <c r="AP356"/>
  <c r="AP357"/>
  <c r="AP358"/>
  <c r="AP359"/>
  <c r="AP360"/>
  <c r="AP361"/>
  <c r="AP362"/>
  <c r="AP363"/>
  <c r="AP364"/>
  <c r="AP365"/>
  <c r="AP366"/>
  <c r="AP367"/>
  <c r="AP368"/>
  <c r="AP369"/>
  <c r="AP370"/>
  <c r="AP371"/>
  <c r="AP372"/>
  <c r="AP373"/>
  <c r="AP374"/>
  <c r="AP375"/>
  <c r="AP376"/>
  <c r="AP377"/>
  <c r="AP378"/>
  <c r="AP379"/>
  <c r="AP380"/>
  <c r="AP381"/>
  <c r="AP382"/>
  <c r="AP383"/>
  <c r="AP384"/>
  <c r="AP385"/>
  <c r="AP386"/>
  <c r="AP387"/>
  <c r="AP388"/>
  <c r="AP389"/>
  <c r="AP390"/>
  <c r="AP391"/>
  <c r="AP392"/>
  <c r="AP393"/>
  <c r="AP394"/>
  <c r="AP395"/>
  <c r="AP396"/>
  <c r="AP397"/>
  <c r="AP398"/>
  <c r="AP399"/>
  <c r="AP400"/>
  <c r="G10"/>
  <c r="B10"/>
  <c r="AI12"/>
  <c r="AI13"/>
  <c r="AI14"/>
  <c r="AI15"/>
  <c r="AI16"/>
  <c r="AI17"/>
  <c r="AI18"/>
  <c r="AI19"/>
  <c r="AI20"/>
  <c r="AI21"/>
  <c r="AI22"/>
  <c r="AI23"/>
  <c r="AI24"/>
  <c r="AI25"/>
  <c r="AI26"/>
  <c r="AI27"/>
  <c r="AI28"/>
  <c r="AI29"/>
  <c r="AI30"/>
  <c r="AI31"/>
  <c r="AI32"/>
  <c r="AI33"/>
  <c r="AI34"/>
  <c r="AI35"/>
  <c r="AI36"/>
  <c r="AI37"/>
  <c r="AI38"/>
  <c r="AI39"/>
  <c r="AI40"/>
  <c r="AI41"/>
  <c r="AI42"/>
  <c r="AI43"/>
  <c r="AI44"/>
  <c r="AI45"/>
  <c r="AI46"/>
  <c r="AI47"/>
  <c r="AI48"/>
  <c r="AI49"/>
  <c r="AI50"/>
  <c r="AI51"/>
  <c r="AI52"/>
  <c r="AI53"/>
  <c r="AI54"/>
  <c r="AI55"/>
  <c r="AI56"/>
  <c r="AI57"/>
  <c r="AI58"/>
  <c r="AI59"/>
  <c r="AI60"/>
  <c r="AI61"/>
  <c r="AI62"/>
  <c r="AI63"/>
  <c r="AI64"/>
  <c r="AI65"/>
  <c r="AI66"/>
  <c r="AI67"/>
  <c r="AI68"/>
  <c r="AI69"/>
  <c r="AI70"/>
  <c r="AI71"/>
  <c r="AI72"/>
  <c r="AI73"/>
  <c r="AI74"/>
  <c r="AI75"/>
  <c r="AI76"/>
  <c r="AI77"/>
  <c r="AI78"/>
  <c r="AI79"/>
  <c r="AI80"/>
  <c r="AI81"/>
  <c r="AI82"/>
  <c r="AI83"/>
  <c r="AI84"/>
  <c r="AI85"/>
  <c r="AI86"/>
  <c r="AI87"/>
  <c r="AI88"/>
  <c r="AI89"/>
  <c r="AI90"/>
  <c r="AI91"/>
  <c r="AI92"/>
  <c r="AI93"/>
  <c r="AI94"/>
  <c r="AI95"/>
  <c r="AI96"/>
  <c r="AI97"/>
  <c r="AI98"/>
  <c r="AI99"/>
  <c r="AI100"/>
  <c r="AI101"/>
  <c r="AI102"/>
  <c r="AI103"/>
  <c r="AI104"/>
  <c r="AI105"/>
  <c r="AI106"/>
  <c r="AI107"/>
  <c r="AI108"/>
  <c r="AI109"/>
  <c r="AI110"/>
  <c r="AI111"/>
  <c r="AI112"/>
  <c r="AI113"/>
  <c r="AI114"/>
  <c r="AI115"/>
  <c r="AI116"/>
  <c r="AI117"/>
  <c r="AI118"/>
  <c r="AI119"/>
  <c r="AI120"/>
  <c r="AI121"/>
  <c r="AI122"/>
  <c r="AI123"/>
  <c r="AI124"/>
  <c r="AI125"/>
  <c r="AI126"/>
  <c r="AI127"/>
  <c r="AI128"/>
  <c r="AI129"/>
  <c r="AI130"/>
  <c r="AI131"/>
  <c r="AI132"/>
  <c r="AI133"/>
  <c r="AI134"/>
  <c r="AI135"/>
  <c r="AI136"/>
  <c r="AI137"/>
  <c r="AI138"/>
  <c r="AI139"/>
  <c r="AI140"/>
  <c r="AI141"/>
  <c r="AI142"/>
  <c r="AI143"/>
  <c r="AI144"/>
  <c r="AI145"/>
  <c r="AI146"/>
  <c r="AI147"/>
  <c r="AI148"/>
  <c r="AI149"/>
  <c r="AI150"/>
  <c r="AI151"/>
  <c r="AI152"/>
  <c r="AI153"/>
  <c r="AI154"/>
  <c r="AI155"/>
  <c r="AI156"/>
  <c r="AI157"/>
  <c r="AI158"/>
  <c r="AI159"/>
  <c r="AI160"/>
  <c r="AI161"/>
  <c r="AI162"/>
  <c r="AI163"/>
  <c r="AI164"/>
  <c r="AI165"/>
  <c r="AI166"/>
  <c r="AI167"/>
  <c r="AI168"/>
  <c r="AI169"/>
  <c r="AI170"/>
  <c r="AI171"/>
  <c r="AI172"/>
  <c r="AI173"/>
  <c r="AI174"/>
  <c r="AI175"/>
  <c r="AI176"/>
  <c r="AI177"/>
  <c r="AI178"/>
  <c r="AI179"/>
  <c r="AI180"/>
  <c r="AI181"/>
  <c r="AI182"/>
  <c r="AI183"/>
  <c r="AI184"/>
  <c r="AI185"/>
  <c r="AI186"/>
  <c r="AI187"/>
  <c r="AI188"/>
  <c r="AI189"/>
  <c r="AI190"/>
  <c r="AI191"/>
  <c r="AI192"/>
  <c r="AI193"/>
  <c r="AI194"/>
  <c r="AI195"/>
  <c r="AI196"/>
  <c r="AI197"/>
  <c r="AI198"/>
  <c r="AI199"/>
  <c r="AI200"/>
  <c r="AI201"/>
  <c r="AI202"/>
  <c r="AI203"/>
  <c r="AI204"/>
  <c r="AI205"/>
  <c r="AI206"/>
  <c r="AI207"/>
  <c r="AI208"/>
  <c r="AI209"/>
  <c r="AI210"/>
  <c r="AI211"/>
  <c r="AI212"/>
  <c r="AI213"/>
  <c r="AI214"/>
  <c r="AI215"/>
  <c r="AI216"/>
  <c r="AI217"/>
  <c r="AI218"/>
  <c r="AI219"/>
  <c r="AI220"/>
  <c r="AI221"/>
  <c r="AI222"/>
  <c r="AI223"/>
  <c r="AI224"/>
  <c r="AI225"/>
  <c r="AI226"/>
  <c r="AI227"/>
  <c r="AI228"/>
  <c r="AI229"/>
  <c r="AI230"/>
  <c r="AI231"/>
  <c r="AI232"/>
  <c r="AI233"/>
  <c r="AI234"/>
  <c r="AI235"/>
  <c r="AI236"/>
  <c r="AI237"/>
  <c r="AI238"/>
  <c r="AI239"/>
  <c r="AI240"/>
  <c r="AI241"/>
  <c r="AI242"/>
  <c r="AI243"/>
  <c r="AI244"/>
  <c r="AI245"/>
  <c r="AI246"/>
  <c r="AI247"/>
  <c r="AI248"/>
  <c r="AI249"/>
  <c r="AI250"/>
  <c r="AI251"/>
  <c r="AI252"/>
  <c r="AI253"/>
  <c r="AI254"/>
  <c r="AI255"/>
  <c r="AI256"/>
  <c r="AI257"/>
  <c r="AI258"/>
  <c r="AI259"/>
  <c r="AI260"/>
  <c r="AI261"/>
  <c r="AI262"/>
  <c r="AI263"/>
  <c r="AI264"/>
  <c r="AI265"/>
  <c r="AI266"/>
  <c r="AI267"/>
  <c r="AI268"/>
  <c r="AI269"/>
  <c r="AI270"/>
  <c r="AI271"/>
  <c r="AI272"/>
  <c r="AI273"/>
  <c r="AI274"/>
  <c r="AI275"/>
  <c r="AI276"/>
  <c r="AI277"/>
  <c r="AI278"/>
  <c r="AI279"/>
  <c r="AI280"/>
  <c r="AI281"/>
  <c r="AI282"/>
  <c r="AI283"/>
  <c r="AI284"/>
  <c r="AI285"/>
  <c r="AI286"/>
  <c r="AI287"/>
  <c r="AI288"/>
  <c r="AI289"/>
  <c r="AI290"/>
  <c r="AI291"/>
  <c r="AI292"/>
  <c r="AI293"/>
  <c r="AI294"/>
  <c r="AI295"/>
  <c r="AI296"/>
  <c r="AI297"/>
  <c r="AI298"/>
  <c r="AI299"/>
  <c r="AI300"/>
  <c r="AI301"/>
  <c r="AI302"/>
  <c r="AI303"/>
  <c r="AI304"/>
  <c r="AI305"/>
  <c r="AI306"/>
  <c r="AI307"/>
  <c r="AI308"/>
  <c r="AI309"/>
  <c r="AI310"/>
  <c r="AI311"/>
  <c r="AI312"/>
  <c r="AI313"/>
  <c r="AI314"/>
  <c r="AI315"/>
  <c r="AI316"/>
  <c r="AI317"/>
  <c r="AI318"/>
  <c r="AI319"/>
  <c r="AI320"/>
  <c r="AI321"/>
  <c r="AI322"/>
  <c r="AI323"/>
  <c r="AI324"/>
  <c r="AI325"/>
  <c r="AI326"/>
  <c r="AI327"/>
  <c r="AI328"/>
  <c r="AI329"/>
  <c r="AI330"/>
  <c r="AI331"/>
  <c r="AI332"/>
  <c r="AI333"/>
  <c r="AI334"/>
  <c r="AI335"/>
  <c r="AI336"/>
  <c r="AI337"/>
  <c r="AI338"/>
  <c r="AI339"/>
  <c r="AI340"/>
  <c r="AI341"/>
  <c r="AI342"/>
  <c r="AI343"/>
  <c r="AI344"/>
  <c r="AI345"/>
  <c r="AI346"/>
  <c r="AI347"/>
  <c r="AI348"/>
  <c r="AI349"/>
  <c r="AI350"/>
  <c r="AI351"/>
  <c r="AI352"/>
  <c r="AI353"/>
  <c r="AI354"/>
  <c r="AI355"/>
  <c r="AI356"/>
  <c r="AI357"/>
  <c r="AI358"/>
  <c r="AI359"/>
  <c r="AI360"/>
  <c r="AI361"/>
  <c r="AI362"/>
  <c r="AI363"/>
  <c r="AI364"/>
  <c r="AI365"/>
  <c r="AI366"/>
  <c r="AI367"/>
  <c r="AI368"/>
  <c r="AI369"/>
  <c r="AI370"/>
  <c r="AI371"/>
  <c r="AI372"/>
  <c r="AI373"/>
  <c r="AI374"/>
  <c r="AI375"/>
  <c r="AI376"/>
  <c r="AI377"/>
  <c r="AI378"/>
  <c r="AI379"/>
  <c r="AI380"/>
  <c r="AI381"/>
  <c r="AI382"/>
  <c r="AI383"/>
  <c r="AI384"/>
  <c r="AI385"/>
  <c r="AI386"/>
  <c r="AI387"/>
  <c r="AI388"/>
  <c r="AI389"/>
  <c r="AI390"/>
  <c r="AI391"/>
  <c r="AI392"/>
  <c r="AI393"/>
  <c r="AI394"/>
  <c r="AI395"/>
  <c r="AI396"/>
  <c r="AI397"/>
  <c r="AI398"/>
  <c r="AI399"/>
  <c r="AI400"/>
  <c r="AI1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57"/>
  <c r="AH58"/>
  <c r="AH59"/>
  <c r="AH60"/>
  <c r="AH61"/>
  <c r="AH62"/>
  <c r="AH63"/>
  <c r="AH64"/>
  <c r="AH65"/>
  <c r="AH66"/>
  <c r="AH67"/>
  <c r="AH68"/>
  <c r="AH69"/>
  <c r="AH70"/>
  <c r="AH71"/>
  <c r="AH72"/>
  <c r="AH73"/>
  <c r="AH74"/>
  <c r="AH75"/>
  <c r="AH76"/>
  <c r="AH77"/>
  <c r="AH78"/>
  <c r="AH79"/>
  <c r="AH80"/>
  <c r="AH81"/>
  <c r="AH82"/>
  <c r="AH83"/>
  <c r="AH84"/>
  <c r="AH85"/>
  <c r="AH86"/>
  <c r="AH87"/>
  <c r="AH88"/>
  <c r="AH89"/>
  <c r="AH90"/>
  <c r="AH91"/>
  <c r="AH92"/>
  <c r="AH93"/>
  <c r="AH94"/>
  <c r="AH95"/>
  <c r="AH96"/>
  <c r="AH97"/>
  <c r="AH98"/>
  <c r="AH99"/>
  <c r="AH100"/>
  <c r="AH101"/>
  <c r="AH102"/>
  <c r="AH103"/>
  <c r="AH104"/>
  <c r="AH105"/>
  <c r="AH106"/>
  <c r="AH107"/>
  <c r="AH108"/>
  <c r="AH109"/>
  <c r="AH110"/>
  <c r="AH111"/>
  <c r="AH112"/>
  <c r="AH113"/>
  <c r="AH114"/>
  <c r="AH115"/>
  <c r="AH116"/>
  <c r="AH117"/>
  <c r="AH118"/>
  <c r="AH119"/>
  <c r="AH120"/>
  <c r="AH121"/>
  <c r="AH122"/>
  <c r="AH123"/>
  <c r="AH124"/>
  <c r="AH125"/>
  <c r="AH126"/>
  <c r="AH127"/>
  <c r="AH128"/>
  <c r="AH129"/>
  <c r="AH130"/>
  <c r="AH131"/>
  <c r="AH132"/>
  <c r="AH133"/>
  <c r="AH134"/>
  <c r="AH135"/>
  <c r="AH136"/>
  <c r="AH137"/>
  <c r="AH138"/>
  <c r="AH139"/>
  <c r="AH140"/>
  <c r="AH141"/>
  <c r="AH142"/>
  <c r="AH143"/>
  <c r="AH144"/>
  <c r="AH145"/>
  <c r="AH146"/>
  <c r="AH147"/>
  <c r="AH148"/>
  <c r="AH149"/>
  <c r="AH150"/>
  <c r="AH151"/>
  <c r="AH152"/>
  <c r="AH153"/>
  <c r="AH154"/>
  <c r="AH155"/>
  <c r="AH156"/>
  <c r="AH157"/>
  <c r="AH158"/>
  <c r="AH159"/>
  <c r="AH160"/>
  <c r="AH161"/>
  <c r="AH162"/>
  <c r="AH163"/>
  <c r="AH164"/>
  <c r="AH165"/>
  <c r="AH166"/>
  <c r="AH167"/>
  <c r="AH168"/>
  <c r="AH169"/>
  <c r="AH170"/>
  <c r="AH171"/>
  <c r="AH172"/>
  <c r="AH173"/>
  <c r="AH174"/>
  <c r="AH175"/>
  <c r="AH176"/>
  <c r="AH177"/>
  <c r="AH178"/>
  <c r="AH179"/>
  <c r="AH180"/>
  <c r="AH181"/>
  <c r="AH182"/>
  <c r="AH183"/>
  <c r="AH184"/>
  <c r="AH185"/>
  <c r="AH186"/>
  <c r="AH187"/>
  <c r="AH188"/>
  <c r="AH189"/>
  <c r="AH190"/>
  <c r="AH191"/>
  <c r="AH192"/>
  <c r="AH193"/>
  <c r="AH194"/>
  <c r="AH195"/>
  <c r="AH196"/>
  <c r="AH197"/>
  <c r="AH198"/>
  <c r="AH199"/>
  <c r="AH200"/>
  <c r="AH201"/>
  <c r="AH202"/>
  <c r="AH203"/>
  <c r="AH204"/>
  <c r="AH205"/>
  <c r="AH206"/>
  <c r="AH207"/>
  <c r="AH208"/>
  <c r="AH209"/>
  <c r="AH210"/>
  <c r="AH211"/>
  <c r="AH212"/>
  <c r="AH213"/>
  <c r="AH214"/>
  <c r="AH215"/>
  <c r="AH216"/>
  <c r="AH217"/>
  <c r="AH218"/>
  <c r="AH219"/>
  <c r="AH220"/>
  <c r="AH221"/>
  <c r="AH222"/>
  <c r="AH223"/>
  <c r="AH224"/>
  <c r="AH225"/>
  <c r="AH226"/>
  <c r="AH227"/>
  <c r="AH228"/>
  <c r="AH229"/>
  <c r="AH230"/>
  <c r="AH231"/>
  <c r="AH232"/>
  <c r="AH233"/>
  <c r="AH234"/>
  <c r="AH235"/>
  <c r="AH236"/>
  <c r="AH237"/>
  <c r="AH238"/>
  <c r="AH239"/>
  <c r="AH240"/>
  <c r="AH241"/>
  <c r="AH242"/>
  <c r="AH243"/>
  <c r="AH244"/>
  <c r="AH245"/>
  <c r="AH246"/>
  <c r="AH247"/>
  <c r="AH248"/>
  <c r="AH249"/>
  <c r="AH250"/>
  <c r="AH251"/>
  <c r="AH252"/>
  <c r="AH253"/>
  <c r="AH254"/>
  <c r="AH255"/>
  <c r="AH256"/>
  <c r="AH257"/>
  <c r="AH258"/>
  <c r="AH259"/>
  <c r="AH260"/>
  <c r="AH261"/>
  <c r="AH262"/>
  <c r="AH263"/>
  <c r="AH264"/>
  <c r="AH265"/>
  <c r="AH266"/>
  <c r="AH267"/>
  <c r="AH268"/>
  <c r="AH269"/>
  <c r="AH270"/>
  <c r="AH271"/>
  <c r="AH272"/>
  <c r="AH273"/>
  <c r="AH274"/>
  <c r="AH275"/>
  <c r="AH276"/>
  <c r="AH277"/>
  <c r="AH278"/>
  <c r="AH279"/>
  <c r="AH280"/>
  <c r="AH281"/>
  <c r="AH282"/>
  <c r="AH283"/>
  <c r="AH284"/>
  <c r="AH285"/>
  <c r="AH286"/>
  <c r="AH287"/>
  <c r="AH288"/>
  <c r="AH289"/>
  <c r="AH290"/>
  <c r="AH291"/>
  <c r="AH292"/>
  <c r="AH293"/>
  <c r="AH294"/>
  <c r="AH295"/>
  <c r="AH296"/>
  <c r="AH297"/>
  <c r="AH298"/>
  <c r="AH299"/>
  <c r="AH300"/>
  <c r="AH301"/>
  <c r="AH302"/>
  <c r="AH303"/>
  <c r="AH304"/>
  <c r="AH305"/>
  <c r="AH306"/>
  <c r="AH307"/>
  <c r="AH308"/>
  <c r="AH309"/>
  <c r="AH310"/>
  <c r="AH311"/>
  <c r="AH312"/>
  <c r="AH313"/>
  <c r="AH314"/>
  <c r="AH315"/>
  <c r="AH316"/>
  <c r="AH317"/>
  <c r="AH318"/>
  <c r="AH319"/>
  <c r="AH320"/>
  <c r="AH321"/>
  <c r="AH322"/>
  <c r="AH323"/>
  <c r="AH324"/>
  <c r="AH325"/>
  <c r="AH326"/>
  <c r="AH327"/>
  <c r="AH328"/>
  <c r="AH329"/>
  <c r="AH330"/>
  <c r="AH331"/>
  <c r="AH332"/>
  <c r="AH333"/>
  <c r="AH334"/>
  <c r="AH335"/>
  <c r="AH336"/>
  <c r="AH337"/>
  <c r="AH338"/>
  <c r="AH339"/>
  <c r="AH340"/>
  <c r="AH341"/>
  <c r="AH342"/>
  <c r="AH343"/>
  <c r="AH344"/>
  <c r="AH345"/>
  <c r="AH346"/>
  <c r="AH347"/>
  <c r="AH348"/>
  <c r="AH349"/>
  <c r="AH350"/>
  <c r="AH351"/>
  <c r="AH352"/>
  <c r="AH353"/>
  <c r="AH354"/>
  <c r="AH355"/>
  <c r="AH356"/>
  <c r="AH357"/>
  <c r="AH358"/>
  <c r="AH359"/>
  <c r="AH360"/>
  <c r="AH361"/>
  <c r="AH362"/>
  <c r="AH363"/>
  <c r="AH364"/>
  <c r="AH365"/>
  <c r="AH366"/>
  <c r="AH367"/>
  <c r="AH368"/>
  <c r="AH369"/>
  <c r="AH370"/>
  <c r="AH371"/>
  <c r="AH372"/>
  <c r="AH373"/>
  <c r="AH374"/>
  <c r="AH375"/>
  <c r="AH376"/>
  <c r="AH377"/>
  <c r="AH378"/>
  <c r="AH379"/>
  <c r="AH380"/>
  <c r="AH381"/>
  <c r="AH382"/>
  <c r="AH383"/>
  <c r="AH384"/>
  <c r="AH385"/>
  <c r="AH386"/>
  <c r="AH387"/>
  <c r="AH388"/>
  <c r="AH389"/>
  <c r="AH390"/>
  <c r="AH391"/>
  <c r="AH392"/>
  <c r="AH393"/>
  <c r="AH394"/>
  <c r="AH395"/>
  <c r="AH396"/>
  <c r="AH397"/>
  <c r="AH398"/>
  <c r="AH399"/>
  <c r="AH400"/>
  <c r="AH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11"/>
  <c r="C11"/>
  <c r="C12"/>
  <c r="D12"/>
  <c r="E12"/>
  <c r="F12"/>
  <c r="G12"/>
  <c r="C13"/>
  <c r="D13"/>
  <c r="E13"/>
  <c r="F13"/>
  <c r="G13"/>
  <c r="C14"/>
  <c r="D14"/>
  <c r="E14"/>
  <c r="F14"/>
  <c r="G14"/>
  <c r="C15"/>
  <c r="D15"/>
  <c r="E15"/>
  <c r="F15"/>
  <c r="G15"/>
  <c r="C16"/>
  <c r="D16"/>
  <c r="E16"/>
  <c r="F16"/>
  <c r="G16"/>
  <c r="C17"/>
  <c r="D17"/>
  <c r="E17"/>
  <c r="F17"/>
  <c r="G17"/>
  <c r="C18"/>
  <c r="D18"/>
  <c r="E18"/>
  <c r="F18"/>
  <c r="G18"/>
  <c r="C19"/>
  <c r="D19"/>
  <c r="E19"/>
  <c r="F19"/>
  <c r="G19"/>
  <c r="C20"/>
  <c r="D20"/>
  <c r="E20"/>
  <c r="F20"/>
  <c r="G20"/>
  <c r="C21"/>
  <c r="D21"/>
  <c r="E21"/>
  <c r="F21"/>
  <c r="G21"/>
  <c r="C22"/>
  <c r="D22"/>
  <c r="E22"/>
  <c r="F22"/>
  <c r="G22"/>
  <c r="C23"/>
  <c r="D23"/>
  <c r="E23"/>
  <c r="F23"/>
  <c r="G23"/>
  <c r="C24"/>
  <c r="D24"/>
  <c r="E24"/>
  <c r="F24"/>
  <c r="G24"/>
  <c r="C25"/>
  <c r="D25"/>
  <c r="E25"/>
  <c r="F25"/>
  <c r="G25"/>
  <c r="C26"/>
  <c r="D26"/>
  <c r="E26"/>
  <c r="F26"/>
  <c r="G26"/>
  <c r="C27"/>
  <c r="D27"/>
  <c r="E27"/>
  <c r="F27"/>
  <c r="G27"/>
  <c r="C28"/>
  <c r="D28"/>
  <c r="E28"/>
  <c r="F28"/>
  <c r="G28"/>
  <c r="C29"/>
  <c r="D29"/>
  <c r="E29"/>
  <c r="F29"/>
  <c r="G29"/>
  <c r="C30"/>
  <c r="D30"/>
  <c r="E30"/>
  <c r="F30"/>
  <c r="G30"/>
  <c r="C31"/>
  <c r="D31"/>
  <c r="E31"/>
  <c r="F31"/>
  <c r="G31"/>
  <c r="C32"/>
  <c r="D32"/>
  <c r="E32"/>
  <c r="F32"/>
  <c r="G32"/>
  <c r="C33"/>
  <c r="D33"/>
  <c r="E33"/>
  <c r="F33"/>
  <c r="G33"/>
  <c r="C34"/>
  <c r="D34"/>
  <c r="E34"/>
  <c r="F34"/>
  <c r="G34"/>
  <c r="C35"/>
  <c r="D35"/>
  <c r="E35"/>
  <c r="F35"/>
  <c r="G35"/>
  <c r="C36"/>
  <c r="D36"/>
  <c r="E36"/>
  <c r="F36"/>
  <c r="G36"/>
  <c r="C37"/>
  <c r="D37"/>
  <c r="E37"/>
  <c r="F37"/>
  <c r="G37"/>
  <c r="C38"/>
  <c r="D38"/>
  <c r="E38"/>
  <c r="F38"/>
  <c r="G38"/>
  <c r="C39"/>
  <c r="D39"/>
  <c r="E39"/>
  <c r="F39"/>
  <c r="G39"/>
  <c r="C40"/>
  <c r="D40"/>
  <c r="E40"/>
  <c r="F40"/>
  <c r="G40"/>
  <c r="C41"/>
  <c r="D41"/>
  <c r="E41"/>
  <c r="F41"/>
  <c r="G41"/>
  <c r="C42"/>
  <c r="D42"/>
  <c r="E42"/>
  <c r="F42"/>
  <c r="G42"/>
  <c r="C43"/>
  <c r="D43"/>
  <c r="E43"/>
  <c r="F43"/>
  <c r="G43"/>
  <c r="C44"/>
  <c r="D44"/>
  <c r="E44"/>
  <c r="F44"/>
  <c r="G44"/>
  <c r="C45"/>
  <c r="D45"/>
  <c r="E45"/>
  <c r="F45"/>
  <c r="G45"/>
  <c r="C46"/>
  <c r="D46"/>
  <c r="E46"/>
  <c r="F46"/>
  <c r="G46"/>
  <c r="C47"/>
  <c r="D47"/>
  <c r="E47"/>
  <c r="F47"/>
  <c r="G47"/>
  <c r="C48"/>
  <c r="D48"/>
  <c r="E48"/>
  <c r="F48"/>
  <c r="G48"/>
  <c r="C49"/>
  <c r="D49"/>
  <c r="E49"/>
  <c r="F49"/>
  <c r="G49"/>
  <c r="C50"/>
  <c r="D50"/>
  <c r="E50"/>
  <c r="F50"/>
  <c r="G50"/>
  <c r="C51"/>
  <c r="D51"/>
  <c r="E51"/>
  <c r="F51"/>
  <c r="G51"/>
  <c r="C52"/>
  <c r="D52"/>
  <c r="E52"/>
  <c r="F52"/>
  <c r="G52"/>
  <c r="C53"/>
  <c r="D53"/>
  <c r="E53"/>
  <c r="F53"/>
  <c r="G53"/>
  <c r="C54"/>
  <c r="D54"/>
  <c r="E54"/>
  <c r="F54"/>
  <c r="G54"/>
  <c r="C55"/>
  <c r="D55"/>
  <c r="E55"/>
  <c r="F55"/>
  <c r="G55"/>
  <c r="C56"/>
  <c r="D56"/>
  <c r="E56"/>
  <c r="F56"/>
  <c r="G56"/>
  <c r="C57"/>
  <c r="D57"/>
  <c r="E57"/>
  <c r="F57"/>
  <c r="G57"/>
  <c r="C58"/>
  <c r="D58"/>
  <c r="E58"/>
  <c r="F58"/>
  <c r="G58"/>
  <c r="C59"/>
  <c r="D59"/>
  <c r="E59"/>
  <c r="F59"/>
  <c r="G59"/>
  <c r="C60"/>
  <c r="D60"/>
  <c r="E60"/>
  <c r="F60"/>
  <c r="G60"/>
  <c r="C61"/>
  <c r="D61"/>
  <c r="E61"/>
  <c r="F61"/>
  <c r="G61"/>
  <c r="C62"/>
  <c r="D62"/>
  <c r="E62"/>
  <c r="F62"/>
  <c r="G62"/>
  <c r="C63"/>
  <c r="D63"/>
  <c r="E63"/>
  <c r="F63"/>
  <c r="G63"/>
  <c r="C64"/>
  <c r="D64"/>
  <c r="E64"/>
  <c r="F64"/>
  <c r="G64"/>
  <c r="C65"/>
  <c r="D65"/>
  <c r="E65"/>
  <c r="F65"/>
  <c r="G65"/>
  <c r="C66"/>
  <c r="D66"/>
  <c r="E66"/>
  <c r="F66"/>
  <c r="G66"/>
  <c r="C67"/>
  <c r="D67"/>
  <c r="E67"/>
  <c r="F67"/>
  <c r="G67"/>
  <c r="C68"/>
  <c r="D68"/>
  <c r="E68"/>
  <c r="F68"/>
  <c r="G68"/>
  <c r="C69"/>
  <c r="D69"/>
  <c r="E69"/>
  <c r="F69"/>
  <c r="G69"/>
  <c r="C70"/>
  <c r="D70"/>
  <c r="E70"/>
  <c r="F70"/>
  <c r="G70"/>
  <c r="C71"/>
  <c r="D71"/>
  <c r="E71"/>
  <c r="F71"/>
  <c r="G71"/>
  <c r="C72"/>
  <c r="D72"/>
  <c r="E72"/>
  <c r="F72"/>
  <c r="G72"/>
  <c r="C73"/>
  <c r="D73"/>
  <c r="E73"/>
  <c r="F73"/>
  <c r="G73"/>
  <c r="C74"/>
  <c r="D74"/>
  <c r="E74"/>
  <c r="F74"/>
  <c r="G74"/>
  <c r="C75"/>
  <c r="D75"/>
  <c r="E75"/>
  <c r="F75"/>
  <c r="G75"/>
  <c r="C76"/>
  <c r="D76"/>
  <c r="E76"/>
  <c r="F76"/>
  <c r="G76"/>
  <c r="C77"/>
  <c r="D77"/>
  <c r="E77"/>
  <c r="F77"/>
  <c r="G77"/>
  <c r="C78"/>
  <c r="D78"/>
  <c r="E78"/>
  <c r="F78"/>
  <c r="G78"/>
  <c r="C79"/>
  <c r="D79"/>
  <c r="E79"/>
  <c r="F79"/>
  <c r="G79"/>
  <c r="C80"/>
  <c r="D80"/>
  <c r="E80"/>
  <c r="F80"/>
  <c r="G80"/>
  <c r="C81"/>
  <c r="D81"/>
  <c r="E81"/>
  <c r="F81"/>
  <c r="G81"/>
  <c r="C82"/>
  <c r="D82"/>
  <c r="E82"/>
  <c r="F82"/>
  <c r="G82"/>
  <c r="C83"/>
  <c r="D83"/>
  <c r="E83"/>
  <c r="F83"/>
  <c r="G83"/>
  <c r="C84"/>
  <c r="D84"/>
  <c r="E84"/>
  <c r="F84"/>
  <c r="G84"/>
  <c r="C85"/>
  <c r="D85"/>
  <c r="E85"/>
  <c r="F85"/>
  <c r="G85"/>
  <c r="C86"/>
  <c r="D86"/>
  <c r="E86"/>
  <c r="F86"/>
  <c r="G86"/>
  <c r="C87"/>
  <c r="D87"/>
  <c r="E87"/>
  <c r="F87"/>
  <c r="G87"/>
  <c r="C88"/>
  <c r="D88"/>
  <c r="E88"/>
  <c r="F88"/>
  <c r="G88"/>
  <c r="C89"/>
  <c r="D89"/>
  <c r="E89"/>
  <c r="F89"/>
  <c r="G89"/>
  <c r="C90"/>
  <c r="D90"/>
  <c r="E90"/>
  <c r="F90"/>
  <c r="G90"/>
  <c r="C91"/>
  <c r="D91"/>
  <c r="E91"/>
  <c r="F91"/>
  <c r="G91"/>
  <c r="C92"/>
  <c r="D92"/>
  <c r="E92"/>
  <c r="F92"/>
  <c r="G92"/>
  <c r="C93"/>
  <c r="D93"/>
  <c r="E93"/>
  <c r="F93"/>
  <c r="G93"/>
  <c r="C94"/>
  <c r="D94"/>
  <c r="E94"/>
  <c r="F94"/>
  <c r="G94"/>
  <c r="C95"/>
  <c r="D95"/>
  <c r="E95"/>
  <c r="F95"/>
  <c r="G95"/>
  <c r="C96"/>
  <c r="D96"/>
  <c r="E96"/>
  <c r="F96"/>
  <c r="G96"/>
  <c r="C97"/>
  <c r="D97"/>
  <c r="E97"/>
  <c r="F97"/>
  <c r="G97"/>
  <c r="C98"/>
  <c r="D98"/>
  <c r="E98"/>
  <c r="F98"/>
  <c r="G98"/>
  <c r="C99"/>
  <c r="D99"/>
  <c r="E99"/>
  <c r="F99"/>
  <c r="G99"/>
  <c r="C100"/>
  <c r="D100"/>
  <c r="E100"/>
  <c r="F100"/>
  <c r="G100"/>
  <c r="C101"/>
  <c r="D101"/>
  <c r="E101"/>
  <c r="F101"/>
  <c r="G101"/>
  <c r="C102"/>
  <c r="D102"/>
  <c r="E102"/>
  <c r="F102"/>
  <c r="G102"/>
  <c r="C103"/>
  <c r="D103"/>
  <c r="E103"/>
  <c r="F103"/>
  <c r="G103"/>
  <c r="C104"/>
  <c r="D104"/>
  <c r="E104"/>
  <c r="F104"/>
  <c r="G104"/>
  <c r="C105"/>
  <c r="D105"/>
  <c r="E105"/>
  <c r="F105"/>
  <c r="G105"/>
  <c r="C106"/>
  <c r="D106"/>
  <c r="E106"/>
  <c r="F106"/>
  <c r="G106"/>
  <c r="C107"/>
  <c r="D107"/>
  <c r="E107"/>
  <c r="F107"/>
  <c r="G107"/>
  <c r="C108"/>
  <c r="D108"/>
  <c r="E108"/>
  <c r="F108"/>
  <c r="G108"/>
  <c r="C109"/>
  <c r="D109"/>
  <c r="E109"/>
  <c r="F109"/>
  <c r="G109"/>
  <c r="C110"/>
  <c r="D110"/>
  <c r="E110"/>
  <c r="F110"/>
  <c r="G110"/>
  <c r="C111"/>
  <c r="D111"/>
  <c r="E111"/>
  <c r="F111"/>
  <c r="G111"/>
  <c r="C112"/>
  <c r="D112"/>
  <c r="E112"/>
  <c r="F112"/>
  <c r="G112"/>
  <c r="C113"/>
  <c r="D113"/>
  <c r="E113"/>
  <c r="F113"/>
  <c r="G113"/>
  <c r="C114"/>
  <c r="D114"/>
  <c r="E114"/>
  <c r="F114"/>
  <c r="G114"/>
  <c r="C115"/>
  <c r="D115"/>
  <c r="E115"/>
  <c r="F115"/>
  <c r="G115"/>
  <c r="C116"/>
  <c r="D116"/>
  <c r="E116"/>
  <c r="F116"/>
  <c r="G116"/>
  <c r="C117"/>
  <c r="D117"/>
  <c r="E117"/>
  <c r="F117"/>
  <c r="G117"/>
  <c r="C118"/>
  <c r="D118"/>
  <c r="E118"/>
  <c r="F118"/>
  <c r="G118"/>
  <c r="C119"/>
  <c r="D119"/>
  <c r="E119"/>
  <c r="F119"/>
  <c r="G119"/>
  <c r="C120"/>
  <c r="D120"/>
  <c r="E120"/>
  <c r="F120"/>
  <c r="G120"/>
  <c r="C121"/>
  <c r="D121"/>
  <c r="E121"/>
  <c r="F121"/>
  <c r="G121"/>
  <c r="C122"/>
  <c r="D122"/>
  <c r="E122"/>
  <c r="F122"/>
  <c r="G122"/>
  <c r="C123"/>
  <c r="D123"/>
  <c r="E123"/>
  <c r="F123"/>
  <c r="G123"/>
  <c r="C124"/>
  <c r="D124"/>
  <c r="E124"/>
  <c r="F124"/>
  <c r="G124"/>
  <c r="C125"/>
  <c r="D125"/>
  <c r="E125"/>
  <c r="F125"/>
  <c r="G125"/>
  <c r="C126"/>
  <c r="D126"/>
  <c r="E126"/>
  <c r="F126"/>
  <c r="G126"/>
  <c r="C127"/>
  <c r="D127"/>
  <c r="E127"/>
  <c r="F127"/>
  <c r="G127"/>
  <c r="C128"/>
  <c r="D128"/>
  <c r="E128"/>
  <c r="F128"/>
  <c r="G128"/>
  <c r="C129"/>
  <c r="D129"/>
  <c r="E129"/>
  <c r="F129"/>
  <c r="G129"/>
  <c r="C130"/>
  <c r="D130"/>
  <c r="E130"/>
  <c r="F130"/>
  <c r="G130"/>
  <c r="C131"/>
  <c r="D131"/>
  <c r="E131"/>
  <c r="F131"/>
  <c r="G131"/>
  <c r="C132"/>
  <c r="D132"/>
  <c r="E132"/>
  <c r="F132"/>
  <c r="G132"/>
  <c r="C133"/>
  <c r="D133"/>
  <c r="E133"/>
  <c r="F133"/>
  <c r="G133"/>
  <c r="C134"/>
  <c r="D134"/>
  <c r="E134"/>
  <c r="F134"/>
  <c r="G134"/>
  <c r="C135"/>
  <c r="D135"/>
  <c r="E135"/>
  <c r="F135"/>
  <c r="G135"/>
  <c r="C136"/>
  <c r="D136"/>
  <c r="E136"/>
  <c r="F136"/>
  <c r="G136"/>
  <c r="C137"/>
  <c r="D137"/>
  <c r="E137"/>
  <c r="F137"/>
  <c r="G137"/>
  <c r="C138"/>
  <c r="D138"/>
  <c r="E138"/>
  <c r="F138"/>
  <c r="G138"/>
  <c r="C139"/>
  <c r="D139"/>
  <c r="E139"/>
  <c r="F139"/>
  <c r="G139"/>
  <c r="C140"/>
  <c r="D140"/>
  <c r="E140"/>
  <c r="F140"/>
  <c r="G140"/>
  <c r="C141"/>
  <c r="D141"/>
  <c r="E141"/>
  <c r="F141"/>
  <c r="G141"/>
  <c r="C142"/>
  <c r="D142"/>
  <c r="E142"/>
  <c r="F142"/>
  <c r="G142"/>
  <c r="C143"/>
  <c r="D143"/>
  <c r="E143"/>
  <c r="F143"/>
  <c r="G143"/>
  <c r="C144"/>
  <c r="D144"/>
  <c r="E144"/>
  <c r="F144"/>
  <c r="G144"/>
  <c r="C145"/>
  <c r="D145"/>
  <c r="E145"/>
  <c r="F145"/>
  <c r="G145"/>
  <c r="C146"/>
  <c r="D146"/>
  <c r="E146"/>
  <c r="F146"/>
  <c r="G146"/>
  <c r="C147"/>
  <c r="D147"/>
  <c r="E147"/>
  <c r="F147"/>
  <c r="G147"/>
  <c r="C148"/>
  <c r="D148"/>
  <c r="E148"/>
  <c r="F148"/>
  <c r="G148"/>
  <c r="C149"/>
  <c r="D149"/>
  <c r="E149"/>
  <c r="F149"/>
  <c r="G149"/>
  <c r="C150"/>
  <c r="D150"/>
  <c r="E150"/>
  <c r="F150"/>
  <c r="G150"/>
  <c r="C151"/>
  <c r="D151"/>
  <c r="E151"/>
  <c r="F151"/>
  <c r="G151"/>
  <c r="C152"/>
  <c r="D152"/>
  <c r="E152"/>
  <c r="F152"/>
  <c r="G152"/>
  <c r="C153"/>
  <c r="D153"/>
  <c r="E153"/>
  <c r="F153"/>
  <c r="G153"/>
  <c r="C154"/>
  <c r="D154"/>
  <c r="E154"/>
  <c r="F154"/>
  <c r="G154"/>
  <c r="C155"/>
  <c r="D155"/>
  <c r="E155"/>
  <c r="F155"/>
  <c r="G155"/>
  <c r="C156"/>
  <c r="D156"/>
  <c r="E156"/>
  <c r="F156"/>
  <c r="G156"/>
  <c r="C157"/>
  <c r="D157"/>
  <c r="E157"/>
  <c r="F157"/>
  <c r="G157"/>
  <c r="C158"/>
  <c r="D158"/>
  <c r="E158"/>
  <c r="F158"/>
  <c r="G158"/>
  <c r="C159"/>
  <c r="D159"/>
  <c r="E159"/>
  <c r="F159"/>
  <c r="G159"/>
  <c r="C160"/>
  <c r="D160"/>
  <c r="E160"/>
  <c r="F160"/>
  <c r="G160"/>
  <c r="C161"/>
  <c r="D161"/>
  <c r="E161"/>
  <c r="F161"/>
  <c r="G161"/>
  <c r="C162"/>
  <c r="D162"/>
  <c r="E162"/>
  <c r="F162"/>
  <c r="G162"/>
  <c r="C163"/>
  <c r="D163"/>
  <c r="E163"/>
  <c r="F163"/>
  <c r="G163"/>
  <c r="C164"/>
  <c r="D164"/>
  <c r="E164"/>
  <c r="F164"/>
  <c r="G164"/>
  <c r="C165"/>
  <c r="D165"/>
  <c r="E165"/>
  <c r="F165"/>
  <c r="G165"/>
  <c r="C166"/>
  <c r="D166"/>
  <c r="E166"/>
  <c r="F166"/>
  <c r="G166"/>
  <c r="C167"/>
  <c r="D167"/>
  <c r="E167"/>
  <c r="F167"/>
  <c r="G167"/>
  <c r="C168"/>
  <c r="D168"/>
  <c r="E168"/>
  <c r="F168"/>
  <c r="G168"/>
  <c r="C169"/>
  <c r="D169"/>
  <c r="E169"/>
  <c r="F169"/>
  <c r="G169"/>
  <c r="C170"/>
  <c r="D170"/>
  <c r="E170"/>
  <c r="F170"/>
  <c r="G170"/>
  <c r="C171"/>
  <c r="D171"/>
  <c r="E171"/>
  <c r="F171"/>
  <c r="G171"/>
  <c r="C172"/>
  <c r="D172"/>
  <c r="E172"/>
  <c r="F172"/>
  <c r="G172"/>
  <c r="C173"/>
  <c r="D173"/>
  <c r="E173"/>
  <c r="F173"/>
  <c r="G173"/>
  <c r="C174"/>
  <c r="D174"/>
  <c r="E174"/>
  <c r="F174"/>
  <c r="G174"/>
  <c r="C175"/>
  <c r="D175"/>
  <c r="E175"/>
  <c r="F175"/>
  <c r="G175"/>
  <c r="C176"/>
  <c r="D176"/>
  <c r="E176"/>
  <c r="F176"/>
  <c r="G176"/>
  <c r="C177"/>
  <c r="D177"/>
  <c r="E177"/>
  <c r="F177"/>
  <c r="G177"/>
  <c r="C178"/>
  <c r="D178"/>
  <c r="E178"/>
  <c r="F178"/>
  <c r="G178"/>
  <c r="C179"/>
  <c r="D179"/>
  <c r="E179"/>
  <c r="F179"/>
  <c r="G179"/>
  <c r="C180"/>
  <c r="D180"/>
  <c r="E180"/>
  <c r="F180"/>
  <c r="G180"/>
  <c r="C181"/>
  <c r="D181"/>
  <c r="E181"/>
  <c r="F181"/>
  <c r="G181"/>
  <c r="C182"/>
  <c r="D182"/>
  <c r="E182"/>
  <c r="F182"/>
  <c r="G182"/>
  <c r="C183"/>
  <c r="D183"/>
  <c r="E183"/>
  <c r="F183"/>
  <c r="G183"/>
  <c r="C184"/>
  <c r="D184"/>
  <c r="E184"/>
  <c r="F184"/>
  <c r="G184"/>
  <c r="C185"/>
  <c r="D185"/>
  <c r="E185"/>
  <c r="F185"/>
  <c r="G185"/>
  <c r="C186"/>
  <c r="D186"/>
  <c r="E186"/>
  <c r="F186"/>
  <c r="G186"/>
  <c r="C187"/>
  <c r="D187"/>
  <c r="E187"/>
  <c r="F187"/>
  <c r="G187"/>
  <c r="C188"/>
  <c r="D188"/>
  <c r="E188"/>
  <c r="F188"/>
  <c r="G188"/>
  <c r="C189"/>
  <c r="D189"/>
  <c r="E189"/>
  <c r="F189"/>
  <c r="G189"/>
  <c r="C190"/>
  <c r="D190"/>
  <c r="E190"/>
  <c r="F190"/>
  <c r="G190"/>
  <c r="C191"/>
  <c r="D191"/>
  <c r="E191"/>
  <c r="F191"/>
  <c r="G191"/>
  <c r="C192"/>
  <c r="D192"/>
  <c r="E192"/>
  <c r="F192"/>
  <c r="G192"/>
  <c r="C193"/>
  <c r="D193"/>
  <c r="E193"/>
  <c r="F193"/>
  <c r="G193"/>
  <c r="C194"/>
  <c r="D194"/>
  <c r="E194"/>
  <c r="F194"/>
  <c r="G194"/>
  <c r="C195"/>
  <c r="D195"/>
  <c r="E195"/>
  <c r="F195"/>
  <c r="G195"/>
  <c r="C196"/>
  <c r="D196"/>
  <c r="E196"/>
  <c r="F196"/>
  <c r="G196"/>
  <c r="C197"/>
  <c r="D197"/>
  <c r="E197"/>
  <c r="F197"/>
  <c r="G197"/>
  <c r="C198"/>
  <c r="D198"/>
  <c r="E198"/>
  <c r="F198"/>
  <c r="G198"/>
  <c r="C199"/>
  <c r="D199"/>
  <c r="E199"/>
  <c r="F199"/>
  <c r="G199"/>
  <c r="C200"/>
  <c r="D200"/>
  <c r="E200"/>
  <c r="F200"/>
  <c r="G200"/>
  <c r="C201"/>
  <c r="D201"/>
  <c r="E201"/>
  <c r="F201"/>
  <c r="G201"/>
  <c r="C202"/>
  <c r="D202"/>
  <c r="E202"/>
  <c r="F202"/>
  <c r="G202"/>
  <c r="C203"/>
  <c r="D203"/>
  <c r="E203"/>
  <c r="F203"/>
  <c r="G203"/>
  <c r="C204"/>
  <c r="D204"/>
  <c r="E204"/>
  <c r="F204"/>
  <c r="G204"/>
  <c r="C205"/>
  <c r="D205"/>
  <c r="E205"/>
  <c r="F205"/>
  <c r="G205"/>
  <c r="C206"/>
  <c r="D206"/>
  <c r="E206"/>
  <c r="F206"/>
  <c r="G206"/>
  <c r="C207"/>
  <c r="D207"/>
  <c r="E207"/>
  <c r="F207"/>
  <c r="G207"/>
  <c r="C208"/>
  <c r="D208"/>
  <c r="E208"/>
  <c r="F208"/>
  <c r="G208"/>
  <c r="C209"/>
  <c r="D209"/>
  <c r="E209"/>
  <c r="F209"/>
  <c r="G209"/>
  <c r="C210"/>
  <c r="D210"/>
  <c r="E210"/>
  <c r="F210"/>
  <c r="G210"/>
  <c r="C211"/>
  <c r="D211"/>
  <c r="E211"/>
  <c r="F211"/>
  <c r="G211"/>
  <c r="C212"/>
  <c r="D212"/>
  <c r="E212"/>
  <c r="F212"/>
  <c r="G212"/>
  <c r="C213"/>
  <c r="D213"/>
  <c r="E213"/>
  <c r="F213"/>
  <c r="G213"/>
  <c r="C214"/>
  <c r="D214"/>
  <c r="E214"/>
  <c r="F214"/>
  <c r="G214"/>
  <c r="C215"/>
  <c r="D215"/>
  <c r="E215"/>
  <c r="F215"/>
  <c r="G215"/>
  <c r="C216"/>
  <c r="D216"/>
  <c r="E216"/>
  <c r="F216"/>
  <c r="G216"/>
  <c r="C217"/>
  <c r="D217"/>
  <c r="E217"/>
  <c r="F217"/>
  <c r="G217"/>
  <c r="C218"/>
  <c r="D218"/>
  <c r="E218"/>
  <c r="F218"/>
  <c r="G218"/>
  <c r="C219"/>
  <c r="D219"/>
  <c r="E219"/>
  <c r="F219"/>
  <c r="G219"/>
  <c r="C220"/>
  <c r="D220"/>
  <c r="E220"/>
  <c r="F220"/>
  <c r="G220"/>
  <c r="C221"/>
  <c r="D221"/>
  <c r="E221"/>
  <c r="F221"/>
  <c r="G221"/>
  <c r="C222"/>
  <c r="D222"/>
  <c r="E222"/>
  <c r="F222"/>
  <c r="G222"/>
  <c r="C223"/>
  <c r="D223"/>
  <c r="E223"/>
  <c r="F223"/>
  <c r="G223"/>
  <c r="C224"/>
  <c r="D224"/>
  <c r="E224"/>
  <c r="F224"/>
  <c r="G224"/>
  <c r="C225"/>
  <c r="D225"/>
  <c r="E225"/>
  <c r="F225"/>
  <c r="G225"/>
  <c r="C226"/>
  <c r="D226"/>
  <c r="E226"/>
  <c r="F226"/>
  <c r="G226"/>
  <c r="C227"/>
  <c r="D227"/>
  <c r="E227"/>
  <c r="F227"/>
  <c r="G227"/>
  <c r="C228"/>
  <c r="D228"/>
  <c r="E228"/>
  <c r="F228"/>
  <c r="G228"/>
  <c r="C229"/>
  <c r="D229"/>
  <c r="E229"/>
  <c r="F229"/>
  <c r="G229"/>
  <c r="C230"/>
  <c r="D230"/>
  <c r="E230"/>
  <c r="F230"/>
  <c r="G230"/>
  <c r="C231"/>
  <c r="D231"/>
  <c r="E231"/>
  <c r="F231"/>
  <c r="G231"/>
  <c r="C232"/>
  <c r="D232"/>
  <c r="E232"/>
  <c r="F232"/>
  <c r="G232"/>
  <c r="C233"/>
  <c r="D233"/>
  <c r="E233"/>
  <c r="F233"/>
  <c r="G233"/>
  <c r="C234"/>
  <c r="D234"/>
  <c r="E234"/>
  <c r="F234"/>
  <c r="G234"/>
  <c r="C235"/>
  <c r="D235"/>
  <c r="E235"/>
  <c r="F235"/>
  <c r="G235"/>
  <c r="C236"/>
  <c r="D236"/>
  <c r="E236"/>
  <c r="F236"/>
  <c r="G236"/>
  <c r="C237"/>
  <c r="D237"/>
  <c r="E237"/>
  <c r="F237"/>
  <c r="G237"/>
  <c r="C238"/>
  <c r="D238"/>
  <c r="E238"/>
  <c r="F238"/>
  <c r="G238"/>
  <c r="C239"/>
  <c r="D239"/>
  <c r="E239"/>
  <c r="F239"/>
  <c r="G239"/>
  <c r="C240"/>
  <c r="D240"/>
  <c r="E240"/>
  <c r="F240"/>
  <c r="G240"/>
  <c r="C241"/>
  <c r="D241"/>
  <c r="E241"/>
  <c r="F241"/>
  <c r="G241"/>
  <c r="C242"/>
  <c r="D242"/>
  <c r="E242"/>
  <c r="F242"/>
  <c r="G242"/>
  <c r="C243"/>
  <c r="D243"/>
  <c r="E243"/>
  <c r="F243"/>
  <c r="G243"/>
  <c r="C244"/>
  <c r="D244"/>
  <c r="E244"/>
  <c r="F244"/>
  <c r="G244"/>
  <c r="C245"/>
  <c r="D245"/>
  <c r="E245"/>
  <c r="F245"/>
  <c r="G245"/>
  <c r="C246"/>
  <c r="D246"/>
  <c r="E246"/>
  <c r="F246"/>
  <c r="G246"/>
  <c r="C247"/>
  <c r="D247"/>
  <c r="E247"/>
  <c r="F247"/>
  <c r="G247"/>
  <c r="C248"/>
  <c r="D248"/>
  <c r="E248"/>
  <c r="F248"/>
  <c r="G248"/>
  <c r="C249"/>
  <c r="D249"/>
  <c r="E249"/>
  <c r="F249"/>
  <c r="G249"/>
  <c r="C250"/>
  <c r="D250"/>
  <c r="E250"/>
  <c r="F250"/>
  <c r="G250"/>
  <c r="C251"/>
  <c r="D251"/>
  <c r="E251"/>
  <c r="F251"/>
  <c r="G251"/>
  <c r="C252"/>
  <c r="D252"/>
  <c r="E252"/>
  <c r="F252"/>
  <c r="G252"/>
  <c r="C253"/>
  <c r="D253"/>
  <c r="E253"/>
  <c r="F253"/>
  <c r="G253"/>
  <c r="C254"/>
  <c r="D254"/>
  <c r="E254"/>
  <c r="F254"/>
  <c r="G254"/>
  <c r="C255"/>
  <c r="D255"/>
  <c r="E255"/>
  <c r="F255"/>
  <c r="G255"/>
  <c r="C256"/>
  <c r="D256"/>
  <c r="E256"/>
  <c r="F256"/>
  <c r="G256"/>
  <c r="C257"/>
  <c r="D257"/>
  <c r="E257"/>
  <c r="F257"/>
  <c r="G257"/>
  <c r="C258"/>
  <c r="D258"/>
  <c r="E258"/>
  <c r="F258"/>
  <c r="G258"/>
  <c r="C259"/>
  <c r="D259"/>
  <c r="E259"/>
  <c r="F259"/>
  <c r="G259"/>
  <c r="C260"/>
  <c r="D260"/>
  <c r="E260"/>
  <c r="F260"/>
  <c r="G260"/>
  <c r="C261"/>
  <c r="D261"/>
  <c r="E261"/>
  <c r="F261"/>
  <c r="G261"/>
  <c r="C262"/>
  <c r="D262"/>
  <c r="E262"/>
  <c r="F262"/>
  <c r="G262"/>
  <c r="C263"/>
  <c r="D263"/>
  <c r="E263"/>
  <c r="F263"/>
  <c r="G263"/>
  <c r="C264"/>
  <c r="D264"/>
  <c r="E264"/>
  <c r="F264"/>
  <c r="G264"/>
  <c r="C265"/>
  <c r="D265"/>
  <c r="E265"/>
  <c r="F265"/>
  <c r="G265"/>
  <c r="C266"/>
  <c r="D266"/>
  <c r="E266"/>
  <c r="F266"/>
  <c r="G266"/>
  <c r="C267"/>
  <c r="D267"/>
  <c r="E267"/>
  <c r="F267"/>
  <c r="G267"/>
  <c r="C268"/>
  <c r="D268"/>
  <c r="E268"/>
  <c r="F268"/>
  <c r="G268"/>
  <c r="C269"/>
  <c r="D269"/>
  <c r="E269"/>
  <c r="F269"/>
  <c r="G269"/>
  <c r="C270"/>
  <c r="D270"/>
  <c r="E270"/>
  <c r="F270"/>
  <c r="G270"/>
  <c r="C271"/>
  <c r="D271"/>
  <c r="E271"/>
  <c r="F271"/>
  <c r="G271"/>
  <c r="C272"/>
  <c r="D272"/>
  <c r="E272"/>
  <c r="F272"/>
  <c r="G272"/>
  <c r="C273"/>
  <c r="D273"/>
  <c r="E273"/>
  <c r="F273"/>
  <c r="G273"/>
  <c r="C274"/>
  <c r="D274"/>
  <c r="E274"/>
  <c r="F274"/>
  <c r="G274"/>
  <c r="C275"/>
  <c r="D275"/>
  <c r="E275"/>
  <c r="F275"/>
  <c r="G275"/>
  <c r="C276"/>
  <c r="D276"/>
  <c r="E276"/>
  <c r="F276"/>
  <c r="G276"/>
  <c r="C277"/>
  <c r="D277"/>
  <c r="E277"/>
  <c r="F277"/>
  <c r="G277"/>
  <c r="C278"/>
  <c r="D278"/>
  <c r="E278"/>
  <c r="F278"/>
  <c r="G278"/>
  <c r="C279"/>
  <c r="D279"/>
  <c r="E279"/>
  <c r="F279"/>
  <c r="G279"/>
  <c r="C280"/>
  <c r="D280"/>
  <c r="E280"/>
  <c r="F280"/>
  <c r="G280"/>
  <c r="C281"/>
  <c r="D281"/>
  <c r="E281"/>
  <c r="F281"/>
  <c r="G281"/>
  <c r="C282"/>
  <c r="D282"/>
  <c r="E282"/>
  <c r="F282"/>
  <c r="G282"/>
  <c r="C283"/>
  <c r="D283"/>
  <c r="E283"/>
  <c r="F283"/>
  <c r="G283"/>
  <c r="C284"/>
  <c r="D284"/>
  <c r="E284"/>
  <c r="F284"/>
  <c r="G284"/>
  <c r="C285"/>
  <c r="D285"/>
  <c r="E285"/>
  <c r="F285"/>
  <c r="G285"/>
  <c r="C286"/>
  <c r="D286"/>
  <c r="E286"/>
  <c r="F286"/>
  <c r="G286"/>
  <c r="C287"/>
  <c r="D287"/>
  <c r="E287"/>
  <c r="F287"/>
  <c r="G287"/>
  <c r="C288"/>
  <c r="D288"/>
  <c r="E288"/>
  <c r="F288"/>
  <c r="G288"/>
  <c r="C289"/>
  <c r="D289"/>
  <c r="E289"/>
  <c r="F289"/>
  <c r="G289"/>
  <c r="C290"/>
  <c r="D290"/>
  <c r="E290"/>
  <c r="F290"/>
  <c r="G290"/>
  <c r="C291"/>
  <c r="D291"/>
  <c r="E291"/>
  <c r="F291"/>
  <c r="G291"/>
  <c r="C292"/>
  <c r="D292"/>
  <c r="E292"/>
  <c r="F292"/>
  <c r="G292"/>
  <c r="C293"/>
  <c r="D293"/>
  <c r="E293"/>
  <c r="F293"/>
  <c r="G293"/>
  <c r="C294"/>
  <c r="D294"/>
  <c r="E294"/>
  <c r="F294"/>
  <c r="G294"/>
  <c r="C295"/>
  <c r="D295"/>
  <c r="E295"/>
  <c r="F295"/>
  <c r="G295"/>
  <c r="C296"/>
  <c r="D296"/>
  <c r="E296"/>
  <c r="F296"/>
  <c r="G296"/>
  <c r="C297"/>
  <c r="D297"/>
  <c r="E297"/>
  <c r="F297"/>
  <c r="G297"/>
  <c r="C298"/>
  <c r="D298"/>
  <c r="E298"/>
  <c r="F298"/>
  <c r="G298"/>
  <c r="C299"/>
  <c r="D299"/>
  <c r="E299"/>
  <c r="F299"/>
  <c r="G299"/>
  <c r="C300"/>
  <c r="D300"/>
  <c r="E300"/>
  <c r="F300"/>
  <c r="G300"/>
  <c r="C301"/>
  <c r="D301"/>
  <c r="E301"/>
  <c r="F301"/>
  <c r="G301"/>
  <c r="C302"/>
  <c r="D302"/>
  <c r="E302"/>
  <c r="F302"/>
  <c r="G302"/>
  <c r="C303"/>
  <c r="D303"/>
  <c r="E303"/>
  <c r="F303"/>
  <c r="G303"/>
  <c r="C304"/>
  <c r="D304"/>
  <c r="E304"/>
  <c r="F304"/>
  <c r="G304"/>
  <c r="C305"/>
  <c r="D305"/>
  <c r="E305"/>
  <c r="F305"/>
  <c r="G305"/>
  <c r="C306"/>
  <c r="D306"/>
  <c r="E306"/>
  <c r="F306"/>
  <c r="G306"/>
  <c r="C307"/>
  <c r="D307"/>
  <c r="E307"/>
  <c r="F307"/>
  <c r="G307"/>
  <c r="C308"/>
  <c r="D308"/>
  <c r="E308"/>
  <c r="F308"/>
  <c r="G308"/>
  <c r="C309"/>
  <c r="D309"/>
  <c r="E309"/>
  <c r="F309"/>
  <c r="G309"/>
  <c r="C310"/>
  <c r="D310"/>
  <c r="E310"/>
  <c r="F310"/>
  <c r="G310"/>
  <c r="C311"/>
  <c r="D311"/>
  <c r="E311"/>
  <c r="F311"/>
  <c r="G311"/>
  <c r="C312"/>
  <c r="D312"/>
  <c r="E312"/>
  <c r="F312"/>
  <c r="G312"/>
  <c r="C313"/>
  <c r="D313"/>
  <c r="E313"/>
  <c r="F313"/>
  <c r="G313"/>
  <c r="C314"/>
  <c r="D314"/>
  <c r="E314"/>
  <c r="F314"/>
  <c r="G314"/>
  <c r="C315"/>
  <c r="D315"/>
  <c r="E315"/>
  <c r="F315"/>
  <c r="G315"/>
  <c r="C316"/>
  <c r="D316"/>
  <c r="E316"/>
  <c r="F316"/>
  <c r="G316"/>
  <c r="C317"/>
  <c r="D317"/>
  <c r="E317"/>
  <c r="F317"/>
  <c r="G317"/>
  <c r="C318"/>
  <c r="D318"/>
  <c r="E318"/>
  <c r="F318"/>
  <c r="G318"/>
  <c r="C319"/>
  <c r="D319"/>
  <c r="E319"/>
  <c r="F319"/>
  <c r="G319"/>
  <c r="C320"/>
  <c r="D320"/>
  <c r="E320"/>
  <c r="F320"/>
  <c r="G320"/>
  <c r="C321"/>
  <c r="D321"/>
  <c r="E321"/>
  <c r="F321"/>
  <c r="G321"/>
  <c r="C322"/>
  <c r="D322"/>
  <c r="E322"/>
  <c r="F322"/>
  <c r="G322"/>
  <c r="C323"/>
  <c r="D323"/>
  <c r="E323"/>
  <c r="F323"/>
  <c r="G323"/>
  <c r="C324"/>
  <c r="D324"/>
  <c r="E324"/>
  <c r="F324"/>
  <c r="G324"/>
  <c r="C325"/>
  <c r="D325"/>
  <c r="E325"/>
  <c r="F325"/>
  <c r="G325"/>
  <c r="C326"/>
  <c r="D326"/>
  <c r="E326"/>
  <c r="F326"/>
  <c r="G326"/>
  <c r="C327"/>
  <c r="D327"/>
  <c r="E327"/>
  <c r="F327"/>
  <c r="G327"/>
  <c r="C328"/>
  <c r="D328"/>
  <c r="E328"/>
  <c r="F328"/>
  <c r="G328"/>
  <c r="C329"/>
  <c r="D329"/>
  <c r="E329"/>
  <c r="F329"/>
  <c r="G329"/>
  <c r="C330"/>
  <c r="D330"/>
  <c r="E330"/>
  <c r="F330"/>
  <c r="G330"/>
  <c r="C331"/>
  <c r="D331"/>
  <c r="E331"/>
  <c r="F331"/>
  <c r="G331"/>
  <c r="C332"/>
  <c r="D332"/>
  <c r="E332"/>
  <c r="F332"/>
  <c r="G332"/>
  <c r="C333"/>
  <c r="D333"/>
  <c r="E333"/>
  <c r="F333"/>
  <c r="G333"/>
  <c r="C334"/>
  <c r="D334"/>
  <c r="E334"/>
  <c r="F334"/>
  <c r="G334"/>
  <c r="C335"/>
  <c r="D335"/>
  <c r="E335"/>
  <c r="F335"/>
  <c r="G335"/>
  <c r="C336"/>
  <c r="D336"/>
  <c r="E336"/>
  <c r="F336"/>
  <c r="G336"/>
  <c r="C337"/>
  <c r="D337"/>
  <c r="E337"/>
  <c r="F337"/>
  <c r="G337"/>
  <c r="C338"/>
  <c r="D338"/>
  <c r="E338"/>
  <c r="F338"/>
  <c r="G338"/>
  <c r="C339"/>
  <c r="D339"/>
  <c r="E339"/>
  <c r="F339"/>
  <c r="G339"/>
  <c r="C340"/>
  <c r="D340"/>
  <c r="E340"/>
  <c r="F340"/>
  <c r="G340"/>
  <c r="C341"/>
  <c r="D341"/>
  <c r="E341"/>
  <c r="F341"/>
  <c r="G341"/>
  <c r="C342"/>
  <c r="D342"/>
  <c r="E342"/>
  <c r="F342"/>
  <c r="G342"/>
  <c r="C343"/>
  <c r="D343"/>
  <c r="E343"/>
  <c r="F343"/>
  <c r="G343"/>
  <c r="C344"/>
  <c r="D344"/>
  <c r="E344"/>
  <c r="F344"/>
  <c r="G344"/>
  <c r="C345"/>
  <c r="D345"/>
  <c r="E345"/>
  <c r="F345"/>
  <c r="G345"/>
  <c r="C346"/>
  <c r="D346"/>
  <c r="E346"/>
  <c r="F346"/>
  <c r="G346"/>
  <c r="C347"/>
  <c r="D347"/>
  <c r="E347"/>
  <c r="F347"/>
  <c r="G347"/>
  <c r="C348"/>
  <c r="D348"/>
  <c r="E348"/>
  <c r="F348"/>
  <c r="G348"/>
  <c r="C349"/>
  <c r="D349"/>
  <c r="E349"/>
  <c r="F349"/>
  <c r="G349"/>
  <c r="C350"/>
  <c r="D350"/>
  <c r="E350"/>
  <c r="F350"/>
  <c r="G350"/>
  <c r="C351"/>
  <c r="D351"/>
  <c r="E351"/>
  <c r="F351"/>
  <c r="G351"/>
  <c r="C352"/>
  <c r="D352"/>
  <c r="E352"/>
  <c r="F352"/>
  <c r="G352"/>
  <c r="C353"/>
  <c r="D353"/>
  <c r="E353"/>
  <c r="F353"/>
  <c r="G353"/>
  <c r="C354"/>
  <c r="D354"/>
  <c r="E354"/>
  <c r="F354"/>
  <c r="G354"/>
  <c r="C355"/>
  <c r="D355"/>
  <c r="E355"/>
  <c r="F355"/>
  <c r="G355"/>
  <c r="C356"/>
  <c r="D356"/>
  <c r="E356"/>
  <c r="F356"/>
  <c r="G356"/>
  <c r="C357"/>
  <c r="D357"/>
  <c r="E357"/>
  <c r="F357"/>
  <c r="G357"/>
  <c r="C358"/>
  <c r="D358"/>
  <c r="E358"/>
  <c r="F358"/>
  <c r="G358"/>
  <c r="C359"/>
  <c r="D359"/>
  <c r="E359"/>
  <c r="F359"/>
  <c r="G359"/>
  <c r="C360"/>
  <c r="D360"/>
  <c r="E360"/>
  <c r="F360"/>
  <c r="G360"/>
  <c r="C361"/>
  <c r="D361"/>
  <c r="E361"/>
  <c r="F361"/>
  <c r="G361"/>
  <c r="C362"/>
  <c r="D362"/>
  <c r="E362"/>
  <c r="F362"/>
  <c r="G362"/>
  <c r="C363"/>
  <c r="D363"/>
  <c r="E363"/>
  <c r="F363"/>
  <c r="G363"/>
  <c r="C364"/>
  <c r="D364"/>
  <c r="E364"/>
  <c r="F364"/>
  <c r="G364"/>
  <c r="C365"/>
  <c r="D365"/>
  <c r="E365"/>
  <c r="F365"/>
  <c r="G365"/>
  <c r="C366"/>
  <c r="D366"/>
  <c r="E366"/>
  <c r="F366"/>
  <c r="G366"/>
  <c r="C367"/>
  <c r="D367"/>
  <c r="E367"/>
  <c r="F367"/>
  <c r="G367"/>
  <c r="C368"/>
  <c r="D368"/>
  <c r="E368"/>
  <c r="F368"/>
  <c r="G368"/>
  <c r="C369"/>
  <c r="D369"/>
  <c r="E369"/>
  <c r="F369"/>
  <c r="G369"/>
  <c r="C370"/>
  <c r="D370"/>
  <c r="E370"/>
  <c r="F370"/>
  <c r="G370"/>
  <c r="C371"/>
  <c r="D371"/>
  <c r="E371"/>
  <c r="F371"/>
  <c r="G371"/>
  <c r="C372"/>
  <c r="D372"/>
  <c r="E372"/>
  <c r="F372"/>
  <c r="G372"/>
  <c r="C373"/>
  <c r="D373"/>
  <c r="E373"/>
  <c r="F373"/>
  <c r="G373"/>
  <c r="C374"/>
  <c r="D374"/>
  <c r="E374"/>
  <c r="F374"/>
  <c r="G374"/>
  <c r="C375"/>
  <c r="D375"/>
  <c r="E375"/>
  <c r="F375"/>
  <c r="G375"/>
  <c r="C376"/>
  <c r="D376"/>
  <c r="E376"/>
  <c r="F376"/>
  <c r="G376"/>
  <c r="C377"/>
  <c r="D377"/>
  <c r="E377"/>
  <c r="F377"/>
  <c r="G377"/>
  <c r="C378"/>
  <c r="D378"/>
  <c r="E378"/>
  <c r="F378"/>
  <c r="G378"/>
  <c r="C379"/>
  <c r="D379"/>
  <c r="E379"/>
  <c r="F379"/>
  <c r="G379"/>
  <c r="C380"/>
  <c r="D380"/>
  <c r="E380"/>
  <c r="F380"/>
  <c r="G380"/>
  <c r="C381"/>
  <c r="D381"/>
  <c r="E381"/>
  <c r="F381"/>
  <c r="G381"/>
  <c r="C382"/>
  <c r="D382"/>
  <c r="E382"/>
  <c r="F382"/>
  <c r="G382"/>
  <c r="C383"/>
  <c r="D383"/>
  <c r="E383"/>
  <c r="F383"/>
  <c r="G383"/>
  <c r="C384"/>
  <c r="D384"/>
  <c r="E384"/>
  <c r="F384"/>
  <c r="G384"/>
  <c r="C385"/>
  <c r="D385"/>
  <c r="E385"/>
  <c r="F385"/>
  <c r="G385"/>
  <c r="C386"/>
  <c r="D386"/>
  <c r="E386"/>
  <c r="F386"/>
  <c r="G386"/>
  <c r="C387"/>
  <c r="D387"/>
  <c r="E387"/>
  <c r="F387"/>
  <c r="G387"/>
  <c r="C388"/>
  <c r="D388"/>
  <c r="E388"/>
  <c r="F388"/>
  <c r="G388"/>
  <c r="C389"/>
  <c r="D389"/>
  <c r="E389"/>
  <c r="F389"/>
  <c r="G389"/>
  <c r="C390"/>
  <c r="D390"/>
  <c r="E390"/>
  <c r="F390"/>
  <c r="G390"/>
  <c r="C391"/>
  <c r="D391"/>
  <c r="E391"/>
  <c r="F391"/>
  <c r="G391"/>
  <c r="C392"/>
  <c r="D392"/>
  <c r="E392"/>
  <c r="F392"/>
  <c r="G392"/>
  <c r="C393"/>
  <c r="D393"/>
  <c r="E393"/>
  <c r="F393"/>
  <c r="G393"/>
  <c r="C394"/>
  <c r="D394"/>
  <c r="E394"/>
  <c r="F394"/>
  <c r="G394"/>
  <c r="C395"/>
  <c r="D395"/>
  <c r="E395"/>
  <c r="F395"/>
  <c r="G395"/>
  <c r="C396"/>
  <c r="D396"/>
  <c r="E396"/>
  <c r="F396"/>
  <c r="G396"/>
  <c r="C397"/>
  <c r="D397"/>
  <c r="E397"/>
  <c r="F397"/>
  <c r="G397"/>
  <c r="C398"/>
  <c r="D398"/>
  <c r="E398"/>
  <c r="F398"/>
  <c r="G398"/>
  <c r="C399"/>
  <c r="D399"/>
  <c r="E399"/>
  <c r="F399"/>
  <c r="G399"/>
  <c r="C400"/>
  <c r="D400"/>
  <c r="E400"/>
  <c r="F400"/>
  <c r="G400"/>
  <c r="D11"/>
  <c r="E11"/>
  <c r="F11"/>
  <c r="G11"/>
  <c r="F10"/>
  <c r="E10"/>
  <c r="E4" s="1"/>
  <c r="D10"/>
</calcChain>
</file>

<file path=xl/sharedStrings.xml><?xml version="1.0" encoding="utf-8"?>
<sst xmlns="http://schemas.openxmlformats.org/spreadsheetml/2006/main" count="2942" uniqueCount="399">
  <si>
    <t>الجمهورية الجزائرية الديمقراطية الشعبية</t>
  </si>
  <si>
    <t>وزارة التربية الوطنية</t>
  </si>
  <si>
    <r>
      <t>مديرية التربية لولاية :</t>
    </r>
    <r>
      <rPr>
        <b/>
        <sz val="9"/>
        <color rgb="FFFF0000"/>
        <rFont val="Arial"/>
        <family val="2"/>
      </rPr>
      <t xml:space="preserve"> </t>
    </r>
  </si>
  <si>
    <r>
      <t>بلدية :</t>
    </r>
    <r>
      <rPr>
        <b/>
        <sz val="8"/>
        <color rgb="FF0070C0"/>
        <rFont val="Arial Narrow"/>
        <family val="2"/>
      </rPr>
      <t xml:space="preserve"> </t>
    </r>
  </si>
  <si>
    <t xml:space="preserve">المؤسسة التربوية :  </t>
  </si>
  <si>
    <r>
      <t>تاريخ الوضعية الإدارية :</t>
    </r>
    <r>
      <rPr>
        <b/>
        <sz val="8"/>
        <color rgb="FFFF00FF"/>
        <rFont val="Arial Narrow"/>
        <family val="2"/>
      </rPr>
      <t xml:space="preserve"> 30 أكتوبر 2013</t>
    </r>
  </si>
  <si>
    <t>الرقم 
التسلسلي 
للمستخدمين</t>
  </si>
  <si>
    <t>الرقم التسلسلي للبلدية</t>
  </si>
  <si>
    <t>رمز الولاية</t>
  </si>
  <si>
    <t>ولاية</t>
  </si>
  <si>
    <t>دائرة</t>
  </si>
  <si>
    <t>رمز 
البلدية</t>
  </si>
  <si>
    <t>بلدية</t>
  </si>
  <si>
    <t>موقع المؤسسة</t>
  </si>
  <si>
    <t>إسم المؤسسة</t>
  </si>
  <si>
    <t>نوع المؤسسة</t>
  </si>
  <si>
    <t>مادة التدريس 
أو مجال التخصص</t>
  </si>
  <si>
    <t>الباب المالي</t>
  </si>
  <si>
    <t>تاريخ
 الإلتحاق بالمؤسسة</t>
  </si>
  <si>
    <t>اللقب</t>
  </si>
  <si>
    <t>الإسم</t>
  </si>
  <si>
    <t>تاريخ الميلاد</t>
  </si>
  <si>
    <t>تاريخ ميلاد عادي أو خلال السنة</t>
  </si>
  <si>
    <t>مكان الميلاد</t>
  </si>
  <si>
    <t>ولاية الميلاد</t>
  </si>
  <si>
    <t>الجنس</t>
  </si>
  <si>
    <t>الحالة العائلية</t>
  </si>
  <si>
    <t>عدد الأولاد</t>
  </si>
  <si>
    <t>تاريخ 
أول توظيف</t>
  </si>
  <si>
    <t>صفة الموظف
 أو العون الحالية</t>
  </si>
  <si>
    <t>الوضعية الإدارية الحالية</t>
  </si>
  <si>
    <t>طبيعة عملية التوظيف</t>
  </si>
  <si>
    <t>نمط التوظيف أو الترقية</t>
  </si>
  <si>
    <t>تاريخ سريان الرتبة</t>
  </si>
  <si>
    <t>القانون الأساسي الخاص بـ</t>
  </si>
  <si>
    <t>شعبة</t>
  </si>
  <si>
    <t>سلك</t>
  </si>
  <si>
    <t>رتبة</t>
  </si>
  <si>
    <t>الصنف</t>
  </si>
  <si>
    <t>رقم الإستدلالي الأدنى</t>
  </si>
  <si>
    <t>صفة التعيين</t>
  </si>
  <si>
    <t>أخر درجة</t>
  </si>
  <si>
    <t>تاريخ سريان أخر درجة</t>
  </si>
  <si>
    <t>تاريخ التعيين في الوظيفة</t>
  </si>
  <si>
    <t>نوع الوظيفة</t>
  </si>
  <si>
    <t>إسم الوظيفة</t>
  </si>
  <si>
    <t>المستوى أو القسم</t>
  </si>
  <si>
    <t>رقم الزيادة الإستدلالية</t>
  </si>
  <si>
    <t>الوضعية القانونية</t>
  </si>
  <si>
    <t>تاريخ الإحالة</t>
  </si>
  <si>
    <t>تاريخ الإلتحاق</t>
  </si>
  <si>
    <t>شهادة</t>
  </si>
  <si>
    <t>تخصص</t>
  </si>
  <si>
    <t>سنة التحصل على الشهادة</t>
  </si>
  <si>
    <t>المؤهل العلمي أخر</t>
  </si>
  <si>
    <t>هاتف المؤسسة</t>
  </si>
  <si>
    <t>ملاحظات</t>
  </si>
  <si>
    <t>أ</t>
  </si>
  <si>
    <t>العد</t>
  </si>
  <si>
    <t>رقم 
التسلسلي
 للبلدية</t>
  </si>
  <si>
    <t>رمز
الولاية</t>
  </si>
  <si>
    <t>الولاية</t>
  </si>
  <si>
    <t>الدائرة</t>
  </si>
  <si>
    <t>Code 
géo</t>
  </si>
  <si>
    <t>commune</t>
  </si>
  <si>
    <t>البلدية</t>
  </si>
  <si>
    <t>النعامة</t>
  </si>
  <si>
    <t>NAAMA</t>
  </si>
  <si>
    <t>MECHRIA</t>
  </si>
  <si>
    <t>مشرية</t>
  </si>
  <si>
    <t>AIN SEFRA</t>
  </si>
  <si>
    <t>عين  الصفراء</t>
  </si>
  <si>
    <t>TIOUT</t>
  </si>
  <si>
    <t>تيوت</t>
  </si>
  <si>
    <t>SFISSIFA</t>
  </si>
  <si>
    <t>سفيسيفة</t>
  </si>
  <si>
    <t>MOGHRAR</t>
  </si>
  <si>
    <t>مغرار</t>
  </si>
  <si>
    <t>ASLA</t>
  </si>
  <si>
    <t>عسلة</t>
  </si>
  <si>
    <t>DJENIEN BOUREZG</t>
  </si>
  <si>
    <t>جنين بورزق</t>
  </si>
  <si>
    <t>AIN BEN KHELIL</t>
  </si>
  <si>
    <t>عين بن خليل</t>
  </si>
  <si>
    <t>MEKMEN BEN AMAR</t>
  </si>
  <si>
    <t>KASDIR</t>
  </si>
  <si>
    <t>قصدير</t>
  </si>
  <si>
    <t>EL BIOD</t>
  </si>
  <si>
    <t>البيوض</t>
  </si>
  <si>
    <t xml:space="preserve">اللغة العربية </t>
  </si>
  <si>
    <t>اللغة الأمازيغية</t>
  </si>
  <si>
    <t>اللغة الفرنسية</t>
  </si>
  <si>
    <t>التاريخ و الجغرافيا</t>
  </si>
  <si>
    <t>اللغة الإنجليزية</t>
  </si>
  <si>
    <t>الرياضيات</t>
  </si>
  <si>
    <t>العلوم الفيزيائية و التكنولوجيا</t>
  </si>
  <si>
    <t>العلوم الطبيعية</t>
  </si>
  <si>
    <t>الموسيقى</t>
  </si>
  <si>
    <t>الرسم</t>
  </si>
  <si>
    <t>التربية البدنية و الرياضية</t>
  </si>
  <si>
    <t>علوم الطبيعية و الحياة</t>
  </si>
  <si>
    <t>العلوم الإقتصادية</t>
  </si>
  <si>
    <t>الأدب العربي</t>
  </si>
  <si>
    <t>العلوم الإسلامية</t>
  </si>
  <si>
    <t>الفلسفة</t>
  </si>
  <si>
    <t>اللغة الألمانية</t>
  </si>
  <si>
    <t>اللغة الإسبانية</t>
  </si>
  <si>
    <t>اللغة الإيطالية</t>
  </si>
  <si>
    <t>اللغة الروسية</t>
  </si>
  <si>
    <t>هندسة الطرائق</t>
  </si>
  <si>
    <t>الهندسة الكهربائية</t>
  </si>
  <si>
    <t>الهندسة المدنية</t>
  </si>
  <si>
    <t>الهندسة الميكانيكية</t>
  </si>
  <si>
    <t>قائمة البلديات</t>
  </si>
  <si>
    <t>المؤهلات و الشهادات</t>
  </si>
  <si>
    <t>الليسانس</t>
  </si>
  <si>
    <t>الدراسات العليا</t>
  </si>
  <si>
    <t>الدراسات العليا و الليسانس</t>
  </si>
  <si>
    <t>ماستر</t>
  </si>
  <si>
    <t>مهندس دولة</t>
  </si>
  <si>
    <t>مقتصد</t>
  </si>
  <si>
    <t>نائب مقتصد</t>
  </si>
  <si>
    <t>تقني</t>
  </si>
  <si>
    <t>ملحق رئيسي بالمخبر</t>
  </si>
  <si>
    <t>شهادة الدلرسات الجامعية التطبيقية</t>
  </si>
  <si>
    <t>تقني سام</t>
  </si>
  <si>
    <t>القانون الأساسي الخاص</t>
  </si>
  <si>
    <t>المناصب العليا</t>
  </si>
  <si>
    <t>المستوى</t>
  </si>
  <si>
    <t>الزيادة الإستدلالية</t>
  </si>
  <si>
    <t>الأسلاك  المشتركة</t>
  </si>
  <si>
    <t>الإدارة العامة</t>
  </si>
  <si>
    <t>المتصرفون</t>
  </si>
  <si>
    <t>متصرف</t>
  </si>
  <si>
    <t>مكلف بالدراسات و بمشروع في الإدارة المركزية</t>
  </si>
  <si>
    <t>متصرف رئيسي</t>
  </si>
  <si>
    <t>ملحق بالديوان في  الإدارة المركزية</t>
  </si>
  <si>
    <t>متصرف مستشار</t>
  </si>
  <si>
    <t>مساعد بالديوان</t>
  </si>
  <si>
    <t>ملحو الإدارة</t>
  </si>
  <si>
    <t>ملحق الإدارة</t>
  </si>
  <si>
    <t>مكلف بالاستقبال والتوجيه</t>
  </si>
  <si>
    <t>ملحق رئيسي للإدارة</t>
  </si>
  <si>
    <t>الترجمة - الترجمة الفورية</t>
  </si>
  <si>
    <t>مكلف  ببرامج  الترجمة  -  الترجمة  الفورية</t>
  </si>
  <si>
    <t>أعوان الإدارة</t>
  </si>
  <si>
    <t>عون مكتب</t>
  </si>
  <si>
    <t>الإعلام الآلي</t>
  </si>
  <si>
    <t>مسؤول قواعد المعطيات</t>
  </si>
  <si>
    <t>عون إدارة</t>
  </si>
  <si>
    <t>مسؤول الشبكة</t>
  </si>
  <si>
    <t>عون إدارة رئيسي</t>
  </si>
  <si>
    <t>مسؤول المنظومات المعلوماتية</t>
  </si>
  <si>
    <t>الكتاب</t>
  </si>
  <si>
    <t>عون حفظ البيانات</t>
  </si>
  <si>
    <t>الإحصائيات</t>
  </si>
  <si>
    <t>المكلف  بالبرامج الإحصائية</t>
  </si>
  <si>
    <t>كاتب</t>
  </si>
  <si>
    <t>الوثائق و الحفوظات</t>
  </si>
  <si>
    <t>المكلف بالبرامج الوثائقية</t>
  </si>
  <si>
    <t>كاتب مديرية</t>
  </si>
  <si>
    <t>المخبر و الصيانة (في طريق الزوال)</t>
  </si>
  <si>
    <t>رئيس  مخبر</t>
  </si>
  <si>
    <t>كاتب مديرية رئيسي</t>
  </si>
  <si>
    <t>رئيس  مصلحة  الصيانة</t>
  </si>
  <si>
    <t>المحاسبون الإداريون</t>
  </si>
  <si>
    <t>مساعد محاسب إداري</t>
  </si>
  <si>
    <t>محاسب إداري</t>
  </si>
  <si>
    <t>محاسب إداري رئيسي</t>
  </si>
  <si>
    <t>المترجمون - الترجمان</t>
  </si>
  <si>
    <t>المترجم - الترجمان</t>
  </si>
  <si>
    <t>المترجم - الترجمان الرئيسي</t>
  </si>
  <si>
    <t>رئيس المترجمين - الترجمة</t>
  </si>
  <si>
    <t>المهندسون</t>
  </si>
  <si>
    <t>مهندس تطبيقي</t>
  </si>
  <si>
    <t>مهندس رئيسي</t>
  </si>
  <si>
    <t>رئيس المهندسين</t>
  </si>
  <si>
    <t>التقنيون</t>
  </si>
  <si>
    <t>المعاونون التقنيون</t>
  </si>
  <si>
    <t>معاون تقني</t>
  </si>
  <si>
    <t>الأعوان التقنيون</t>
  </si>
  <si>
    <t>عون تقني</t>
  </si>
  <si>
    <t>الوثائقيون أمناء المحفوظات</t>
  </si>
  <si>
    <t>وثائقي أمين محفوظات</t>
  </si>
  <si>
    <t>وثائقي أمين محفوظات رئيسي</t>
  </si>
  <si>
    <t>رئيس الوثائقيين أمناء المحفوظات</t>
  </si>
  <si>
    <t>مساعدو الوثائقيين أمناء المحفوظات</t>
  </si>
  <si>
    <t>مساعد وثائقي أمين محفوظات</t>
  </si>
  <si>
    <t>الأعوان التقنيون في الوثائق و المحفوظات</t>
  </si>
  <si>
    <t>عون تقني في الوثائق و الحفوظات</t>
  </si>
  <si>
    <t>أعوان المخبر</t>
  </si>
  <si>
    <t>عون مخبر</t>
  </si>
  <si>
    <t>المحللين الإقتصاديين (في طريق الزوال)</t>
  </si>
  <si>
    <t>المحللون الإقتصاديون</t>
  </si>
  <si>
    <t>محلل إقتصادي</t>
  </si>
  <si>
    <t>محلل رئيسي</t>
  </si>
  <si>
    <t>رئيس المحللين</t>
  </si>
  <si>
    <t>رقم 
الإستدلالي
 الأدنى</t>
  </si>
  <si>
    <t>التربية الوطنية</t>
  </si>
  <si>
    <t>موظفو التعليم</t>
  </si>
  <si>
    <t>معلمو المدرسة الإبتدائي</t>
  </si>
  <si>
    <t>معلم مساعد</t>
  </si>
  <si>
    <t>أستاذ منسق للتعليم المتوسط</t>
  </si>
  <si>
    <t>معلم مدرسة إبتدائي</t>
  </si>
  <si>
    <t>أستاذ منسق للتعليم الثانوي</t>
  </si>
  <si>
    <t>أساتذة المدرسة  الأبتدائية</t>
  </si>
  <si>
    <t>أساتذ المدرسة  الأبتدائية</t>
  </si>
  <si>
    <t>أساتذ رئيسي للمدرسة  الأبتدائية</t>
  </si>
  <si>
    <t>الأساتذ المكون في التعليم الأبتدائية</t>
  </si>
  <si>
    <t>أساتذة التعليم الأساسي</t>
  </si>
  <si>
    <t>أساتذ التعليم الأساسي</t>
  </si>
  <si>
    <t>أساتذة التعليم المتوسط</t>
  </si>
  <si>
    <t>أساتذ التعليم المتوسط</t>
  </si>
  <si>
    <t>أساتذ رئيسي للتعليم المتوسط</t>
  </si>
  <si>
    <t>الأساتذ المكون في التعليم المتوسط</t>
  </si>
  <si>
    <t>الأساتذة التقنيون في الثانويات</t>
  </si>
  <si>
    <t>أساتذ تقني في الثانوية رئيس ورشة</t>
  </si>
  <si>
    <t>أساتذ تقني في الثانوية رئيس أشغال</t>
  </si>
  <si>
    <t>أساتذة التعليم الثانوي</t>
  </si>
  <si>
    <t>أساتذ التعليم الثانوي</t>
  </si>
  <si>
    <t>أستاذ رئيسي للتعليم الثانوي</t>
  </si>
  <si>
    <t>الأساتذ المكون في التعليم الثانوي</t>
  </si>
  <si>
    <t>الأساتذة المبرزون</t>
  </si>
  <si>
    <t>أساتذ مبرز</t>
  </si>
  <si>
    <t>موظفو التربية</t>
  </si>
  <si>
    <t>مساعدو التربية</t>
  </si>
  <si>
    <t>مساعد التربية</t>
  </si>
  <si>
    <t>مساعد رئيسي للتربية</t>
  </si>
  <si>
    <t>مشرفو التربية</t>
  </si>
  <si>
    <t>مشرف التربية</t>
  </si>
  <si>
    <t>مشرف رئيسي للتربية</t>
  </si>
  <si>
    <t>مستشارو التربية</t>
  </si>
  <si>
    <t>مستشار التربية</t>
  </si>
  <si>
    <t>مستشار رئيسي للتربية</t>
  </si>
  <si>
    <t>مستشار رئيس للتربية</t>
  </si>
  <si>
    <t>نظار الثانويات</t>
  </si>
  <si>
    <t>ناظر ثانوية</t>
  </si>
  <si>
    <t>موظفو التوجيه و الإرشاد المدرسي و المهني</t>
  </si>
  <si>
    <t>مستشارو التوجيه المدرسي و المهني</t>
  </si>
  <si>
    <t>مستشار التوجيه المدرسي و المهني</t>
  </si>
  <si>
    <t>مستشارو التوجيه و الإرشاد المدرسي و المهني</t>
  </si>
  <si>
    <t>مستشار التوجيه و الإرشاد المدرسي و المهني</t>
  </si>
  <si>
    <t>مستشار رئيسي للتوجيه و الإرشاد المدرسي و المهني</t>
  </si>
  <si>
    <t>موظفو المخابر</t>
  </si>
  <si>
    <t>المساعدون التقنيون للمخابر</t>
  </si>
  <si>
    <t>مساعد تقني للمخابر</t>
  </si>
  <si>
    <t>الأعوان التقنيون للمخابر</t>
  </si>
  <si>
    <t>عوان تقني للمخابر</t>
  </si>
  <si>
    <t>المعاونون التقنيون للمخابر</t>
  </si>
  <si>
    <t>معاون تقني للمخابر</t>
  </si>
  <si>
    <t>الملحقون بالمخابر</t>
  </si>
  <si>
    <t>ملحق بالمخابر</t>
  </si>
  <si>
    <t>ملحق رئيسي بالمخابر</t>
  </si>
  <si>
    <t>موظفو التغذية المدرسية</t>
  </si>
  <si>
    <t>مستشارو التغذية المدرسية</t>
  </si>
  <si>
    <t>مستشار التغذية المدرسية</t>
  </si>
  <si>
    <t>موظفو المصالح الإقتصادية</t>
  </si>
  <si>
    <t>مساعدو المصالح الإقتصادية</t>
  </si>
  <si>
    <t>مساعد المصالح الإقتصادية</t>
  </si>
  <si>
    <t>مساعد رئيسي للمصالح الإقتصادية</t>
  </si>
  <si>
    <t>نواب المقتصدين</t>
  </si>
  <si>
    <t>نائب مقتصد مسير</t>
  </si>
  <si>
    <t>المقتصدون</t>
  </si>
  <si>
    <t>مقتصد رئيسي</t>
  </si>
  <si>
    <t>موظفو إدارة مؤسسات التعليم</t>
  </si>
  <si>
    <t>مديرو المدارس الإبتدائية</t>
  </si>
  <si>
    <t>مساعد مدير المدارس الإبتدائية</t>
  </si>
  <si>
    <t>مدير المدارس الإبتدائية</t>
  </si>
  <si>
    <t>مديرو المتوسطات</t>
  </si>
  <si>
    <t>مدير المتوسطة</t>
  </si>
  <si>
    <t>مديرو الثانويات</t>
  </si>
  <si>
    <t>مدير الثانوية</t>
  </si>
  <si>
    <t>موظفو التفتيش</t>
  </si>
  <si>
    <t>مفتشو التعليم الإبتدائي</t>
  </si>
  <si>
    <t>مفتش التعليم الإبتدائي</t>
  </si>
  <si>
    <t>مفتشو التوجيه و الإرشاد المدرسي و المهني</t>
  </si>
  <si>
    <t>مفتش التوجيه و الإرشاد المدرسي و المهني</t>
  </si>
  <si>
    <t>مفتشو التعليم المتوسط</t>
  </si>
  <si>
    <t>مفتش التعليم المتوسط</t>
  </si>
  <si>
    <t>مفتشو التربية الوطنية</t>
  </si>
  <si>
    <t>مفتش التربية الوطنية</t>
  </si>
  <si>
    <t>أسلاك  العمال المهنيين و سائقي السيارات و الحجاب</t>
  </si>
  <si>
    <t>العمال</t>
  </si>
  <si>
    <t>العمال المهنيون</t>
  </si>
  <si>
    <t>عامل مهني من الصنف الثالث</t>
  </si>
  <si>
    <t>رئيس حظيرة</t>
  </si>
  <si>
    <t>عامل مهني من الصنف الثاني</t>
  </si>
  <si>
    <t xml:space="preserve"> رئيس  ورشة</t>
  </si>
  <si>
    <t>عامل مهني من الصنف الأول</t>
  </si>
  <si>
    <t xml:space="preserve"> رئيس  مخزن</t>
  </si>
  <si>
    <t>عامل مهني خارج الصنف</t>
  </si>
  <si>
    <t xml:space="preserve"> رئيس  مطعم</t>
  </si>
  <si>
    <t>سائقو السيارات</t>
  </si>
  <si>
    <t>سائق سيارة من الصنف الثاني</t>
  </si>
  <si>
    <t>مسؤول الصلحة الداخلية</t>
  </si>
  <si>
    <t>سائق سيارة من الصنف الأول</t>
  </si>
  <si>
    <t>الحجاب</t>
  </si>
  <si>
    <t>حاجب</t>
  </si>
  <si>
    <t>حاجب رئيسي</t>
  </si>
  <si>
    <t>نشاط الحفظ أو الصيانة أو الخدمات</t>
  </si>
  <si>
    <t>الأعوان المتعاقدين</t>
  </si>
  <si>
    <t>عامل مهني من المستوى الرابع</t>
  </si>
  <si>
    <t>أعوان الخدمة</t>
  </si>
  <si>
    <t>عون الخدمة من المستوى الأول</t>
  </si>
  <si>
    <t>عون الخدمة من المستوى الثاني</t>
  </si>
  <si>
    <t>عون الخدمة من المستوى الثالث</t>
  </si>
  <si>
    <t>سائقو السيارات و رؤساء الحظائر</t>
  </si>
  <si>
    <t>سائق السيارة من المستوى الأول</t>
  </si>
  <si>
    <t>سائق السيارة من المستوى الثاني</t>
  </si>
  <si>
    <t>سائق السيارة من المستوى الثالث و رئيس حظيرة</t>
  </si>
  <si>
    <t>أعوان الوقاية و الحراس</t>
  </si>
  <si>
    <t>حارس</t>
  </si>
  <si>
    <t>عون الوقاية من المستوى الأول</t>
  </si>
  <si>
    <t>عون الوقاية من المستوى الثاني</t>
  </si>
  <si>
    <t>مادة التدرس أو 
مجال التخصص</t>
  </si>
  <si>
    <t>تاريخ ميلاد عادي أو خلال</t>
  </si>
  <si>
    <t>الحالة
 العائلية</t>
  </si>
  <si>
    <t>الصفة الموظف
 الحالية</t>
  </si>
  <si>
    <t>الوظعية الإدارية
الحالية</t>
  </si>
  <si>
    <t>طبيعة العملية</t>
  </si>
  <si>
    <t>مديرية التربية</t>
  </si>
  <si>
    <t>عادي</t>
  </si>
  <si>
    <t>ذكر</t>
  </si>
  <si>
    <t>متزوج (ة)</t>
  </si>
  <si>
    <t>موظف</t>
  </si>
  <si>
    <t>مرسم</t>
  </si>
  <si>
    <t>ترقية</t>
  </si>
  <si>
    <t>ثانوية</t>
  </si>
  <si>
    <t>إدارة</t>
  </si>
  <si>
    <t>خلال</t>
  </si>
  <si>
    <t>أنثى</t>
  </si>
  <si>
    <t>عازب (ة)</t>
  </si>
  <si>
    <t>متعاقد</t>
  </si>
  <si>
    <t>متربص</t>
  </si>
  <si>
    <t>توظيف</t>
  </si>
  <si>
    <t>متوسطة</t>
  </si>
  <si>
    <t>مطلق (ة)</t>
  </si>
  <si>
    <t>متعاقد بالتوقيت الجزئي</t>
  </si>
  <si>
    <t>محدد المدة</t>
  </si>
  <si>
    <t>تعاقد</t>
  </si>
  <si>
    <t>مدرسة إبتدائية</t>
  </si>
  <si>
    <t>أرمل (ة)</t>
  </si>
  <si>
    <t>متعاقد بالتوقيت الكلي</t>
  </si>
  <si>
    <t>غير محدد المدة</t>
  </si>
  <si>
    <t>إدماج</t>
  </si>
  <si>
    <t>أخرى ( أذكرها)</t>
  </si>
  <si>
    <t>مكلف</t>
  </si>
  <si>
    <t>نمط التوظيف
 أو الترقية</t>
  </si>
  <si>
    <t>الثهادة</t>
  </si>
  <si>
    <t>سنة التحصل
 على الشهادة</t>
  </si>
  <si>
    <t>عن طريق الإختيار</t>
  </si>
  <si>
    <t>نهائي</t>
  </si>
  <si>
    <t>مدير التربية</t>
  </si>
  <si>
    <t>في حالة الخدمة</t>
  </si>
  <si>
    <t>الماجيستر</t>
  </si>
  <si>
    <t>أذكر التخصص</t>
  </si>
  <si>
    <t>أذكر السنة</t>
  </si>
  <si>
    <t>مسابقة على أساس الشهادة</t>
  </si>
  <si>
    <t>مؤقت</t>
  </si>
  <si>
    <t>أمين عام</t>
  </si>
  <si>
    <t>الإنتداب</t>
  </si>
  <si>
    <t>مسابقة على أساس الإختبارات</t>
  </si>
  <si>
    <t>رئيس مصلحة</t>
  </si>
  <si>
    <t>الإستيداع</t>
  </si>
  <si>
    <t>الماستر</t>
  </si>
  <si>
    <t>إختبار مهني</t>
  </si>
  <si>
    <t>رئيس مكتب</t>
  </si>
  <si>
    <t>الخدمة الوطنية</t>
  </si>
  <si>
    <t>اليسانس</t>
  </si>
  <si>
    <t>على أساس الشهادة</t>
  </si>
  <si>
    <t>أستاذ منسق لتعليم المتوسط</t>
  </si>
  <si>
    <t>عطلة مرضية طويلة</t>
  </si>
  <si>
    <t>معاهد التكوين</t>
  </si>
  <si>
    <t>فحص مهني</t>
  </si>
  <si>
    <t>أستاذ منسق لتعليم الثانوي</t>
  </si>
  <si>
    <t>خارج الإطار</t>
  </si>
  <si>
    <t>إمتحان مهني</t>
  </si>
  <si>
    <t>أخر ( أذكرها)</t>
  </si>
  <si>
    <t>بعد  تكوين  متخصص</t>
  </si>
  <si>
    <t>أخرى (أذكرها)</t>
  </si>
  <si>
    <t>البكالوريا</t>
  </si>
  <si>
    <t xml:space="preserve">البكالوريا + 1 </t>
  </si>
  <si>
    <t xml:space="preserve">البكالوريا + 2 </t>
  </si>
  <si>
    <t xml:space="preserve">البكالوريا + 3 </t>
  </si>
  <si>
    <t>الأسلاك</t>
  </si>
  <si>
    <t>رئيس مصلحة البرمجة و المتابعة</t>
  </si>
  <si>
    <t>رئيس مصلحة التمدرس و الإمتحانات</t>
  </si>
  <si>
    <t>رئيس مصلحة المستخدمين</t>
  </si>
  <si>
    <t>رئيس مصلحة تسيير نفقات المستخدمين</t>
  </si>
  <si>
    <t>مكمن بن عمار</t>
  </si>
  <si>
    <t>الداخلية</t>
  </si>
  <si>
    <t>حضري</t>
  </si>
  <si>
    <t>21-13</t>
  </si>
  <si>
    <t>01-09-200</t>
  </si>
  <si>
    <t>محمد</t>
  </si>
  <si>
    <t>أيوب</t>
  </si>
  <si>
    <t>العين الصفراء</t>
  </si>
  <si>
    <t>لاشيء</t>
  </si>
  <si>
    <t xml:space="preserve">المطلوب هو ماكرو لطباعة الصفحات أوفقيا مع توقف الطباعة عند أخر موظف مكتوب. علما أن هناك صفاحات بها معدلات في بعد الأعمدة لا أحتاج طباعتها مادام فارغة </t>
  </si>
</sst>
</file>

<file path=xl/styles.xml><?xml version="1.0" encoding="utf-8"?>
<styleSheet xmlns="http://schemas.openxmlformats.org/spreadsheetml/2006/main">
  <numFmts count="3">
    <numFmt numFmtId="164" formatCode="[$-40C]d\ mmmm\ yyyy;@"/>
    <numFmt numFmtId="165" formatCode="[$-F800]dddd\,\ mmmm\ dd\,\ yyyy"/>
    <numFmt numFmtId="166" formatCode="[$-10C0000]d\ mmmm\ yyyy;@"/>
  </numFmts>
  <fonts count="29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8"/>
      <color theme="1"/>
      <name val="Arial Narrow"/>
      <family val="2"/>
    </font>
    <font>
      <b/>
      <sz val="8"/>
      <color rgb="FF0070C0"/>
      <name val="Arial Narrow"/>
      <family val="2"/>
    </font>
    <font>
      <b/>
      <sz val="8"/>
      <color rgb="FFFF0066"/>
      <name val="Arial"/>
      <family val="2"/>
    </font>
    <font>
      <b/>
      <sz val="8"/>
      <color rgb="FFFF00FF"/>
      <name val="Arial Narrow"/>
      <family val="2"/>
    </font>
    <font>
      <b/>
      <sz val="6"/>
      <color theme="1"/>
      <name val="Arial"/>
      <family val="2"/>
    </font>
    <font>
      <b/>
      <sz val="7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 Narrow"/>
      <family val="2"/>
    </font>
    <font>
      <sz val="14"/>
      <color theme="1"/>
      <name val="Arial Narrow"/>
      <family val="2"/>
    </font>
    <font>
      <sz val="14"/>
      <color rgb="FFFF0000"/>
      <name val="Arial Narrow"/>
      <family val="2"/>
    </font>
    <font>
      <sz val="14"/>
      <color rgb="FF002060"/>
      <name val="Arial Narrow"/>
      <family val="2"/>
    </font>
    <font>
      <sz val="14"/>
      <color rgb="FF7030A0"/>
      <name val="Arial Narrow"/>
      <family val="2"/>
    </font>
    <font>
      <sz val="11"/>
      <color rgb="FFFF0000"/>
      <name val="Arial Narrow"/>
      <family val="2"/>
    </font>
    <font>
      <sz val="11"/>
      <color rgb="FF002060"/>
      <name val="Arial Narrow"/>
      <family val="2"/>
    </font>
    <font>
      <sz val="11"/>
      <color rgb="FF002060"/>
      <name val="Calibri"/>
      <family val="2"/>
      <scheme val="minor"/>
    </font>
    <font>
      <sz val="18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99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164" fontId="4" fillId="9" borderId="1" xfId="0" applyNumberFormat="1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textRotation="180"/>
    </xf>
    <xf numFmtId="0" fontId="12" fillId="2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0" fillId="0" borderId="0" xfId="0" applyAlignment="1">
      <alignment shrinkToFit="1"/>
    </xf>
    <xf numFmtId="0" fontId="0" fillId="0" borderId="0" xfId="0" applyAlignment="1">
      <alignment horizontal="center" shrinkToFit="1"/>
    </xf>
    <xf numFmtId="0" fontId="13" fillId="0" borderId="1" xfId="0" applyFont="1" applyBorder="1" applyAlignment="1">
      <alignment horizontal="center" shrinkToFit="1"/>
    </xf>
    <xf numFmtId="0" fontId="17" fillId="0" borderId="1" xfId="0" applyFont="1" applyBorder="1" applyAlignment="1">
      <alignment horizontal="center" shrinkToFit="1"/>
    </xf>
    <xf numFmtId="0" fontId="18" fillId="0" borderId="1" xfId="0" applyFont="1" applyBorder="1" applyAlignment="1">
      <alignment horizontal="center" vertical="center" shrinkToFit="1"/>
    </xf>
    <xf numFmtId="0" fontId="21" fillId="0" borderId="1" xfId="0" applyFont="1" applyFill="1" applyBorder="1" applyAlignment="1">
      <alignment horizontal="center" shrinkToFit="1"/>
    </xf>
    <xf numFmtId="0" fontId="13" fillId="3" borderId="1" xfId="0" applyFont="1" applyFill="1" applyBorder="1" applyAlignment="1">
      <alignment horizontal="center" vertical="center" shrinkToFit="1"/>
    </xf>
    <xf numFmtId="0" fontId="14" fillId="3" borderId="1" xfId="0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shrinkToFit="1"/>
    </xf>
    <xf numFmtId="0" fontId="3" fillId="16" borderId="7" xfId="0" applyFont="1" applyFill="1" applyBorder="1" applyAlignment="1">
      <alignment horizontal="center" vertical="center" shrinkToFit="1"/>
    </xf>
    <xf numFmtId="0" fontId="3" fillId="10" borderId="7" xfId="0" applyFont="1" applyFill="1" applyBorder="1" applyAlignment="1">
      <alignment horizontal="center" vertical="center" shrinkToFit="1"/>
    </xf>
    <xf numFmtId="0" fontId="3" fillId="17" borderId="7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4" fillId="18" borderId="7" xfId="0" applyFont="1" applyFill="1" applyBorder="1" applyAlignment="1">
      <alignment horizontal="center" vertical="center" shrinkToFit="1"/>
    </xf>
    <xf numFmtId="0" fontId="19" fillId="18" borderId="1" xfId="0" applyFont="1" applyFill="1" applyBorder="1" applyAlignment="1">
      <alignment horizontal="center" vertical="center" shrinkToFit="1"/>
    </xf>
    <xf numFmtId="0" fontId="19" fillId="13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shrinkToFit="1"/>
    </xf>
    <xf numFmtId="0" fontId="20" fillId="3" borderId="3" xfId="0" applyFont="1" applyFill="1" applyBorder="1" applyAlignment="1">
      <alignment shrinkToFit="1"/>
    </xf>
    <xf numFmtId="0" fontId="20" fillId="16" borderId="3" xfId="0" applyFont="1" applyFill="1" applyBorder="1" applyAlignment="1">
      <alignment shrinkToFit="1"/>
    </xf>
    <xf numFmtId="0" fontId="20" fillId="10" borderId="3" xfId="0" applyFont="1" applyFill="1" applyBorder="1" applyAlignment="1">
      <alignment shrinkToFit="1"/>
    </xf>
    <xf numFmtId="0" fontId="20" fillId="17" borderId="3" xfId="0" applyFont="1" applyFill="1" applyBorder="1" applyAlignment="1">
      <alignment horizontal="right" shrinkToFit="1"/>
    </xf>
    <xf numFmtId="0" fontId="20" fillId="2" borderId="3" xfId="0" applyFont="1" applyFill="1" applyBorder="1" applyAlignment="1">
      <alignment shrinkToFit="1"/>
    </xf>
    <xf numFmtId="0" fontId="18" fillId="18" borderId="3" xfId="0" applyFont="1" applyFill="1" applyBorder="1" applyAlignment="1">
      <alignment vertical="center" shrinkToFit="1"/>
    </xf>
    <xf numFmtId="0" fontId="17" fillId="18" borderId="3" xfId="0" applyFont="1" applyFill="1" applyBorder="1" applyAlignment="1">
      <alignment horizontal="center" shrinkToFit="1"/>
    </xf>
    <xf numFmtId="0" fontId="17" fillId="13" borderId="1" xfId="0" applyFont="1" applyFill="1" applyBorder="1" applyAlignment="1">
      <alignment shrinkToFit="1"/>
    </xf>
    <xf numFmtId="0" fontId="22" fillId="0" borderId="1" xfId="0" applyFont="1" applyFill="1" applyBorder="1" applyAlignment="1">
      <alignment horizontal="center" shrinkToFit="1"/>
    </xf>
    <xf numFmtId="0" fontId="20" fillId="3" borderId="5" xfId="0" applyFont="1" applyFill="1" applyBorder="1" applyAlignment="1">
      <alignment shrinkToFit="1"/>
    </xf>
    <xf numFmtId="0" fontId="20" fillId="16" borderId="6" xfId="0" applyFont="1" applyFill="1" applyBorder="1" applyAlignment="1">
      <alignment shrinkToFit="1"/>
    </xf>
    <xf numFmtId="0" fontId="20" fillId="10" borderId="5" xfId="0" applyFont="1" applyFill="1" applyBorder="1" applyAlignment="1">
      <alignment shrinkToFit="1"/>
    </xf>
    <xf numFmtId="0" fontId="20" fillId="17" borderId="5" xfId="0" applyFont="1" applyFill="1" applyBorder="1" applyAlignment="1">
      <alignment horizontal="right" shrinkToFit="1"/>
    </xf>
    <xf numFmtId="0" fontId="20" fillId="2" borderId="5" xfId="0" applyFont="1" applyFill="1" applyBorder="1" applyAlignment="1">
      <alignment shrinkToFit="1"/>
    </xf>
    <xf numFmtId="0" fontId="18" fillId="18" borderId="5" xfId="0" applyFont="1" applyFill="1" applyBorder="1" applyAlignment="1">
      <alignment vertical="center" shrinkToFit="1"/>
    </xf>
    <xf numFmtId="0" fontId="17" fillId="0" borderId="0" xfId="0" applyFont="1" applyBorder="1" applyAlignment="1">
      <alignment shrinkToFit="1"/>
    </xf>
    <xf numFmtId="0" fontId="17" fillId="0" borderId="0" xfId="0" applyFont="1" applyAlignment="1">
      <alignment shrinkToFit="1"/>
    </xf>
    <xf numFmtId="0" fontId="18" fillId="10" borderId="5" xfId="0" applyFont="1" applyFill="1" applyBorder="1" applyAlignment="1">
      <alignment horizontal="right" vertical="center" shrinkToFit="1"/>
    </xf>
    <xf numFmtId="0" fontId="18" fillId="17" borderId="5" xfId="0" applyFont="1" applyFill="1" applyBorder="1" applyAlignment="1">
      <alignment horizontal="right" vertical="center" shrinkToFit="1"/>
    </xf>
    <xf numFmtId="0" fontId="17" fillId="18" borderId="5" xfId="0" applyFont="1" applyFill="1" applyBorder="1" applyAlignment="1">
      <alignment shrinkToFit="1"/>
    </xf>
    <xf numFmtId="0" fontId="18" fillId="0" borderId="0" xfId="0" applyFont="1" applyAlignment="1">
      <alignment horizontal="center" vertical="center" shrinkToFit="1"/>
    </xf>
    <xf numFmtId="0" fontId="20" fillId="10" borderId="6" xfId="0" applyFont="1" applyFill="1" applyBorder="1" applyAlignment="1">
      <alignment shrinkToFit="1"/>
    </xf>
    <xf numFmtId="0" fontId="20" fillId="2" borderId="6" xfId="0" applyFont="1" applyFill="1" applyBorder="1" applyAlignment="1">
      <alignment shrinkToFit="1"/>
    </xf>
    <xf numFmtId="0" fontId="20" fillId="3" borderId="6" xfId="0" applyFont="1" applyFill="1" applyBorder="1" applyAlignment="1">
      <alignment shrinkToFit="1"/>
    </xf>
    <xf numFmtId="0" fontId="17" fillId="18" borderId="6" xfId="0" applyFont="1" applyFill="1" applyBorder="1" applyAlignment="1">
      <alignment shrinkToFit="1"/>
    </xf>
    <xf numFmtId="0" fontId="23" fillId="0" borderId="1" xfId="0" applyFont="1" applyFill="1" applyBorder="1" applyAlignment="1">
      <alignment horizontal="center" shrinkToFit="1"/>
    </xf>
    <xf numFmtId="0" fontId="24" fillId="0" borderId="1" xfId="0" applyFont="1" applyFill="1" applyBorder="1" applyAlignment="1">
      <alignment horizontal="center" shrinkToFit="1"/>
    </xf>
    <xf numFmtId="0" fontId="19" fillId="5" borderId="1" xfId="0" applyFont="1" applyFill="1" applyBorder="1" applyAlignment="1">
      <alignment horizontal="center" vertical="center" wrapText="1" shrinkToFit="1"/>
    </xf>
    <xf numFmtId="0" fontId="19" fillId="14" borderId="1" xfId="0" applyFont="1" applyFill="1" applyBorder="1" applyAlignment="1">
      <alignment horizontal="center" vertical="center" wrapText="1" shrinkToFit="1"/>
    </xf>
    <xf numFmtId="0" fontId="19" fillId="14" borderId="2" xfId="0" applyFont="1" applyFill="1" applyBorder="1" applyAlignment="1">
      <alignment horizontal="center" vertical="center" wrapText="1" shrinkToFit="1"/>
    </xf>
    <xf numFmtId="0" fontId="19" fillId="11" borderId="2" xfId="0" applyFont="1" applyFill="1" applyBorder="1" applyAlignment="1">
      <alignment horizontal="center" vertical="center" wrapText="1" shrinkToFit="1"/>
    </xf>
    <xf numFmtId="0" fontId="19" fillId="6" borderId="1" xfId="0" applyFont="1" applyFill="1" applyBorder="1" applyAlignment="1">
      <alignment horizontal="center" vertical="center" wrapText="1" shrinkToFit="1"/>
    </xf>
    <xf numFmtId="0" fontId="3" fillId="7" borderId="1" xfId="0" applyFont="1" applyFill="1" applyBorder="1" applyAlignment="1">
      <alignment horizontal="center" vertical="center" wrapText="1" shrinkToFit="1"/>
    </xf>
    <xf numFmtId="0" fontId="3" fillId="9" borderId="1" xfId="0" applyFont="1" applyFill="1" applyBorder="1" applyAlignment="1">
      <alignment horizontal="center" vertical="center" wrapText="1" shrinkToFit="1"/>
    </xf>
    <xf numFmtId="0" fontId="3" fillId="15" borderId="1" xfId="0" applyFont="1" applyFill="1" applyBorder="1" applyAlignment="1">
      <alignment horizontal="center" vertical="center" wrapText="1" shrinkToFit="1"/>
    </xf>
    <xf numFmtId="0" fontId="17" fillId="5" borderId="3" xfId="0" applyFont="1" applyFill="1" applyBorder="1" applyAlignment="1">
      <alignment horizontal="center" vertical="center" shrinkToFit="1"/>
    </xf>
    <xf numFmtId="0" fontId="17" fillId="14" borderId="4" xfId="0" applyFont="1" applyFill="1" applyBorder="1" applyAlignment="1">
      <alignment horizontal="center" vertical="center" shrinkToFit="1"/>
    </xf>
    <xf numFmtId="0" fontId="17" fillId="11" borderId="4" xfId="0" applyFont="1" applyFill="1" applyBorder="1" applyAlignment="1">
      <alignment horizontal="center" vertical="center" shrinkToFit="1"/>
    </xf>
    <xf numFmtId="0" fontId="17" fillId="6" borderId="3" xfId="0" applyFont="1" applyFill="1" applyBorder="1" applyAlignment="1">
      <alignment horizontal="center" vertical="center" shrinkToFit="1"/>
    </xf>
    <xf numFmtId="0" fontId="20" fillId="7" borderId="3" xfId="0" applyFont="1" applyFill="1" applyBorder="1" applyAlignment="1">
      <alignment horizontal="center" vertical="center" shrinkToFit="1"/>
    </xf>
    <xf numFmtId="0" fontId="20" fillId="9" borderId="3" xfId="0" applyFont="1" applyFill="1" applyBorder="1" applyAlignment="1">
      <alignment horizontal="center" vertical="center" shrinkToFit="1"/>
    </xf>
    <xf numFmtId="0" fontId="20" fillId="15" borderId="3" xfId="0" applyFont="1" applyFill="1" applyBorder="1" applyAlignment="1">
      <alignment horizontal="center" vertical="center" shrinkToFit="1"/>
    </xf>
    <xf numFmtId="0" fontId="17" fillId="5" borderId="5" xfId="0" applyFont="1" applyFill="1" applyBorder="1" applyAlignment="1">
      <alignment horizontal="center" vertical="center" shrinkToFit="1"/>
    </xf>
    <xf numFmtId="0" fontId="17" fillId="14" borderId="6" xfId="0" applyFont="1" applyFill="1" applyBorder="1" applyAlignment="1">
      <alignment horizontal="center" vertical="center" shrinkToFit="1"/>
    </xf>
    <xf numFmtId="0" fontId="17" fillId="14" borderId="8" xfId="0" applyFont="1" applyFill="1" applyBorder="1" applyAlignment="1">
      <alignment horizontal="center" vertical="center" shrinkToFit="1"/>
    </xf>
    <xf numFmtId="0" fontId="17" fillId="11" borderId="8" xfId="0" applyFont="1" applyFill="1" applyBorder="1" applyAlignment="1">
      <alignment horizontal="center" vertical="center" shrinkToFit="1"/>
    </xf>
    <xf numFmtId="0" fontId="17" fillId="6" borderId="5" xfId="0" applyFont="1" applyFill="1" applyBorder="1" applyAlignment="1">
      <alignment horizontal="center" vertical="center" shrinkToFit="1"/>
    </xf>
    <xf numFmtId="0" fontId="20" fillId="7" borderId="5" xfId="0" applyFont="1" applyFill="1" applyBorder="1" applyAlignment="1">
      <alignment horizontal="center" vertical="center" shrinkToFit="1"/>
    </xf>
    <xf numFmtId="0" fontId="20" fillId="9" borderId="5" xfId="0" applyFont="1" applyFill="1" applyBorder="1" applyAlignment="1">
      <alignment horizontal="center" vertical="center" shrinkToFit="1"/>
    </xf>
    <xf numFmtId="0" fontId="20" fillId="15" borderId="5" xfId="0" applyFont="1" applyFill="1" applyBorder="1" applyAlignment="1">
      <alignment horizontal="center" vertical="center" shrinkToFit="1"/>
    </xf>
    <xf numFmtId="0" fontId="20" fillId="5" borderId="5" xfId="0" applyFont="1" applyFill="1" applyBorder="1" applyAlignment="1">
      <alignment horizontal="center" vertical="center" shrinkToFit="1"/>
    </xf>
    <xf numFmtId="0" fontId="20" fillId="0" borderId="0" xfId="0" applyFont="1" applyFill="1" applyBorder="1" applyAlignment="1">
      <alignment horizontal="center" vertical="center" shrinkToFit="1"/>
    </xf>
    <xf numFmtId="0" fontId="20" fillId="6" borderId="5" xfId="0" applyFont="1" applyFill="1" applyBorder="1" applyAlignment="1">
      <alignment horizontal="center" vertical="center" shrinkToFit="1"/>
    </xf>
    <xf numFmtId="0" fontId="17" fillId="5" borderId="6" xfId="0" applyFont="1" applyFill="1" applyBorder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17" fillId="6" borderId="6" xfId="0" applyFont="1" applyFill="1" applyBorder="1" applyAlignment="1">
      <alignment horizontal="center" vertical="center" shrinkToFit="1"/>
    </xf>
    <xf numFmtId="0" fontId="20" fillId="7" borderId="6" xfId="0" applyFont="1" applyFill="1" applyBorder="1" applyAlignment="1">
      <alignment horizontal="center" vertical="center" shrinkToFit="1"/>
    </xf>
    <xf numFmtId="0" fontId="20" fillId="15" borderId="6" xfId="0" applyFont="1" applyFill="1" applyBorder="1" applyAlignment="1">
      <alignment horizontal="center" vertical="center" shrinkToFit="1"/>
    </xf>
    <xf numFmtId="0" fontId="20" fillId="9" borderId="6" xfId="0" applyFont="1" applyFill="1" applyBorder="1" applyAlignment="1">
      <alignment horizontal="center" vertical="center" shrinkToFit="1"/>
    </xf>
    <xf numFmtId="0" fontId="21" fillId="7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center" vertical="center" shrinkToFit="1"/>
    </xf>
    <xf numFmtId="0" fontId="25" fillId="0" borderId="1" xfId="0" applyFont="1" applyBorder="1"/>
    <xf numFmtId="0" fontId="25" fillId="0" borderId="1" xfId="0" applyFont="1" applyBorder="1" applyAlignment="1">
      <alignment horizontal="center"/>
    </xf>
    <xf numFmtId="0" fontId="26" fillId="0" borderId="1" xfId="0" applyFont="1" applyBorder="1" applyAlignment="1">
      <alignment horizontal="right" vertical="center"/>
    </xf>
    <xf numFmtId="0" fontId="27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right"/>
    </xf>
    <xf numFmtId="0" fontId="26" fillId="0" borderId="1" xfId="0" applyFont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17" fillId="0" borderId="9" xfId="0" applyFont="1" applyBorder="1" applyAlignment="1">
      <alignment shrinkToFit="1"/>
    </xf>
    <xf numFmtId="0" fontId="13" fillId="0" borderId="3" xfId="0" applyFont="1" applyBorder="1"/>
    <xf numFmtId="0" fontId="13" fillId="0" borderId="5" xfId="0" applyFont="1" applyBorder="1"/>
    <xf numFmtId="0" fontId="13" fillId="0" borderId="6" xfId="0" applyFont="1" applyBorder="1"/>
    <xf numFmtId="166" fontId="2" fillId="0" borderId="3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164" fontId="4" fillId="10" borderId="1" xfId="0" applyNumberFormat="1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0" fillId="0" borderId="0" xfId="0" applyAlignment="1">
      <alignment horizontal="center" shrinkToFit="1"/>
    </xf>
    <xf numFmtId="0" fontId="28" fillId="0" borderId="0" xfId="0" applyFont="1" applyAlignment="1">
      <alignment horizontal="right" vertical="top" wrapText="1"/>
    </xf>
    <xf numFmtId="0" fontId="28" fillId="0" borderId="10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B1:AZ400"/>
  <sheetViews>
    <sheetView showZeros="0" rightToLeft="1" tabSelected="1" workbookViewId="0">
      <selection activeCell="I8" sqref="I8"/>
    </sheetView>
  </sheetViews>
  <sheetFormatPr baseColWidth="10" defaultRowHeight="11.25"/>
  <cols>
    <col min="1" max="1" width="1.28515625" style="3" customWidth="1"/>
    <col min="2" max="2" width="5.85546875" style="3" customWidth="1"/>
    <col min="3" max="3" width="6.140625" style="3" customWidth="1"/>
    <col min="4" max="4" width="4.5703125" style="3" customWidth="1"/>
    <col min="5" max="5" width="6.28515625" style="3" customWidth="1"/>
    <col min="6" max="6" width="8.5703125" style="3" customWidth="1"/>
    <col min="7" max="7" width="4.42578125" style="3" bestFit="1" customWidth="1"/>
    <col min="8" max="8" width="7.85546875" style="3" bestFit="1" customWidth="1"/>
    <col min="9" max="9" width="9" style="3" bestFit="1" customWidth="1"/>
    <col min="10" max="10" width="16.28515625" style="3" customWidth="1"/>
    <col min="11" max="11" width="8.140625" style="3" bestFit="1" customWidth="1"/>
    <col min="12" max="12" width="13.5703125" style="3" bestFit="1" customWidth="1"/>
    <col min="13" max="13" width="7.140625" style="3" bestFit="1" customWidth="1"/>
    <col min="14" max="14" width="10.42578125" style="3" bestFit="1" customWidth="1"/>
    <col min="15" max="15" width="9.42578125" style="3" customWidth="1"/>
    <col min="16" max="16" width="6.85546875" style="3" customWidth="1"/>
    <col min="17" max="17" width="7.5703125" style="3" bestFit="1" customWidth="1"/>
    <col min="18" max="18" width="7.28515625" style="3" bestFit="1" customWidth="1"/>
    <col min="19" max="19" width="9.42578125" style="3" customWidth="1"/>
    <col min="20" max="20" width="7.28515625" style="3" bestFit="1" customWidth="1"/>
    <col min="21" max="21" width="4.140625" style="3" customWidth="1"/>
    <col min="22" max="22" width="6.28515625" style="7" bestFit="1" customWidth="1"/>
    <col min="23" max="23" width="5.7109375" style="7" customWidth="1"/>
    <col min="24" max="24" width="9" style="3" customWidth="1"/>
    <col min="25" max="25" width="12.5703125" style="3" bestFit="1" customWidth="1"/>
    <col min="26" max="26" width="8" style="3" customWidth="1"/>
    <col min="27" max="27" width="7.7109375" style="3" customWidth="1"/>
    <col min="28" max="28" width="12.140625" style="3" bestFit="1" customWidth="1"/>
    <col min="29" max="29" width="9" style="3" bestFit="1" customWidth="1"/>
    <col min="30" max="30" width="18.42578125" style="3" bestFit="1" customWidth="1"/>
    <col min="31" max="31" width="15.28515625" style="3" bestFit="1" customWidth="1"/>
    <col min="32" max="32" width="18.85546875" style="3" bestFit="1" customWidth="1"/>
    <col min="33" max="33" width="17.28515625" style="3" bestFit="1" customWidth="1"/>
    <col min="34" max="34" width="4.85546875" style="3" customWidth="1"/>
    <col min="35" max="35" width="6.85546875" style="3" customWidth="1"/>
    <col min="36" max="36" width="5.28515625" style="3" customWidth="1"/>
    <col min="37" max="37" width="4.5703125" style="3" customWidth="1"/>
    <col min="38" max="38" width="9.7109375" style="3" bestFit="1" customWidth="1"/>
    <col min="39" max="39" width="9" style="3" bestFit="1" customWidth="1"/>
    <col min="40" max="40" width="14.140625" style="3" bestFit="1" customWidth="1"/>
    <col min="41" max="41" width="17.28515625" style="3" bestFit="1" customWidth="1"/>
    <col min="42" max="42" width="5.7109375" style="3" customWidth="1"/>
    <col min="43" max="43" width="6.7109375" style="3" customWidth="1"/>
    <col min="44" max="44" width="8.42578125" style="3" bestFit="1" customWidth="1"/>
    <col min="45" max="46" width="9" style="3" bestFit="1" customWidth="1"/>
    <col min="47" max="47" width="11" style="3" customWidth="1"/>
    <col min="48" max="48" width="15.5703125" style="3" bestFit="1" customWidth="1"/>
    <col min="49" max="49" width="9" style="3" bestFit="1" customWidth="1"/>
    <col min="50" max="50" width="18" style="3" bestFit="1" customWidth="1"/>
    <col min="51" max="51" width="9.7109375" style="3" customWidth="1"/>
    <col min="52" max="52" width="17.5703125" style="3" customWidth="1"/>
    <col min="53" max="53" width="1.28515625" style="3" customWidth="1"/>
    <col min="54" max="16384" width="11.42578125" style="3"/>
  </cols>
  <sheetData>
    <row r="1" spans="2:52">
      <c r="I1" s="159" t="s">
        <v>398</v>
      </c>
      <c r="J1" s="159"/>
      <c r="K1" s="159"/>
      <c r="L1" s="159"/>
      <c r="M1" s="159"/>
      <c r="N1" s="159"/>
      <c r="O1" s="159"/>
      <c r="P1" s="159"/>
      <c r="Q1" s="159"/>
      <c r="R1" s="159"/>
    </row>
    <row r="2" spans="2:52" ht="18">
      <c r="B2" s="154" t="s">
        <v>0</v>
      </c>
      <c r="C2" s="154"/>
      <c r="D2" s="154"/>
      <c r="E2" s="154"/>
      <c r="F2" s="154"/>
      <c r="G2" s="154"/>
      <c r="H2" s="154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2"/>
      <c r="AT2" s="2"/>
    </row>
    <row r="3" spans="2:52" ht="15.75">
      <c r="B3" s="155" t="s">
        <v>1</v>
      </c>
      <c r="C3" s="155"/>
      <c r="D3" s="155"/>
      <c r="E3" s="155"/>
      <c r="F3" s="155"/>
      <c r="G3" s="155"/>
      <c r="H3" s="155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5"/>
      <c r="AJ3" s="5"/>
      <c r="AK3" s="5"/>
      <c r="AL3" s="5"/>
    </row>
    <row r="4" spans="2:52" ht="12.75" customHeight="1">
      <c r="B4" s="156" t="s">
        <v>2</v>
      </c>
      <c r="C4" s="156"/>
      <c r="D4" s="156"/>
      <c r="E4" s="156" t="str">
        <f>E10</f>
        <v>النعامة</v>
      </c>
      <c r="F4" s="156"/>
      <c r="G4" s="6"/>
      <c r="H4" s="6"/>
      <c r="I4" s="159"/>
      <c r="J4" s="159"/>
      <c r="K4" s="159"/>
      <c r="L4" s="159"/>
      <c r="M4" s="159"/>
      <c r="N4" s="159"/>
      <c r="O4" s="159"/>
      <c r="P4" s="159"/>
      <c r="Q4" s="159"/>
      <c r="R4" s="159"/>
    </row>
    <row r="5" spans="2:52" ht="12.75">
      <c r="B5" s="8" t="s">
        <v>3</v>
      </c>
      <c r="C5" s="157" t="str">
        <f>H10</f>
        <v>عين  الصفراء</v>
      </c>
      <c r="D5" s="157"/>
      <c r="E5" s="157"/>
      <c r="F5" s="8"/>
      <c r="G5" s="8"/>
      <c r="H5" s="8"/>
      <c r="I5" s="159"/>
      <c r="J5" s="159"/>
      <c r="K5" s="159"/>
      <c r="L5" s="159"/>
      <c r="M5" s="159"/>
      <c r="N5" s="159"/>
      <c r="O5" s="159"/>
      <c r="P5" s="159"/>
      <c r="Q5" s="159"/>
      <c r="R5" s="159"/>
    </row>
    <row r="6" spans="2:52">
      <c r="B6" s="5" t="s">
        <v>4</v>
      </c>
      <c r="C6" s="10"/>
      <c r="D6" s="153" t="str">
        <f>J10</f>
        <v>الداخلية</v>
      </c>
      <c r="E6" s="153"/>
      <c r="F6" s="153"/>
      <c r="G6" s="153"/>
      <c r="H6" s="153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2:52" ht="12.75">
      <c r="B7" s="8" t="s">
        <v>5</v>
      </c>
      <c r="C7" s="11"/>
      <c r="D7" s="11"/>
      <c r="E7" s="11"/>
      <c r="F7" s="11"/>
      <c r="G7" s="11"/>
      <c r="H7" s="9"/>
      <c r="I7" s="160"/>
      <c r="J7" s="160"/>
      <c r="K7" s="160"/>
      <c r="L7" s="160"/>
      <c r="M7" s="160"/>
      <c r="N7" s="160"/>
      <c r="O7" s="160"/>
      <c r="P7" s="160"/>
      <c r="Q7" s="160"/>
      <c r="R7" s="160"/>
    </row>
    <row r="8" spans="2:52" s="23" customFormat="1" ht="33.75">
      <c r="B8" s="12" t="s">
        <v>6</v>
      </c>
      <c r="C8" s="138" t="s">
        <v>7</v>
      </c>
      <c r="D8" s="22" t="s">
        <v>8</v>
      </c>
      <c r="E8" s="22" t="s">
        <v>9</v>
      </c>
      <c r="F8" s="139" t="s">
        <v>10</v>
      </c>
      <c r="G8" s="22" t="s">
        <v>11</v>
      </c>
      <c r="H8" s="22" t="s">
        <v>12</v>
      </c>
      <c r="I8" s="22" t="s">
        <v>13</v>
      </c>
      <c r="J8" s="22" t="s">
        <v>14</v>
      </c>
      <c r="K8" s="22" t="s">
        <v>15</v>
      </c>
      <c r="L8" s="13" t="s">
        <v>16</v>
      </c>
      <c r="M8" s="14" t="s">
        <v>17</v>
      </c>
      <c r="N8" s="15" t="s">
        <v>18</v>
      </c>
      <c r="O8" s="140" t="s">
        <v>19</v>
      </c>
      <c r="P8" s="140" t="s">
        <v>20</v>
      </c>
      <c r="Q8" s="141" t="s">
        <v>21</v>
      </c>
      <c r="R8" s="141" t="s">
        <v>22</v>
      </c>
      <c r="S8" s="141" t="s">
        <v>23</v>
      </c>
      <c r="T8" s="141" t="s">
        <v>24</v>
      </c>
      <c r="U8" s="140" t="s">
        <v>25</v>
      </c>
      <c r="V8" s="141" t="s">
        <v>26</v>
      </c>
      <c r="W8" s="141" t="s">
        <v>27</v>
      </c>
      <c r="X8" s="15" t="s">
        <v>28</v>
      </c>
      <c r="Y8" s="16" t="s">
        <v>29</v>
      </c>
      <c r="Z8" s="17" t="s">
        <v>30</v>
      </c>
      <c r="AA8" s="18" t="s">
        <v>31</v>
      </c>
      <c r="AB8" s="18" t="s">
        <v>32</v>
      </c>
      <c r="AC8" s="142" t="s">
        <v>33</v>
      </c>
      <c r="AD8" s="18" t="s">
        <v>34</v>
      </c>
      <c r="AE8" s="143" t="s">
        <v>35</v>
      </c>
      <c r="AF8" s="143" t="s">
        <v>36</v>
      </c>
      <c r="AG8" s="143" t="s">
        <v>37</v>
      </c>
      <c r="AH8" s="143" t="s">
        <v>38</v>
      </c>
      <c r="AI8" s="18" t="s">
        <v>39</v>
      </c>
      <c r="AJ8" s="18" t="s">
        <v>40</v>
      </c>
      <c r="AK8" s="144" t="s">
        <v>41</v>
      </c>
      <c r="AL8" s="144" t="s">
        <v>42</v>
      </c>
      <c r="AM8" s="145" t="s">
        <v>43</v>
      </c>
      <c r="AN8" s="146" t="s">
        <v>44</v>
      </c>
      <c r="AO8" s="146" t="s">
        <v>45</v>
      </c>
      <c r="AP8" s="146" t="s">
        <v>46</v>
      </c>
      <c r="AQ8" s="146" t="s">
        <v>47</v>
      </c>
      <c r="AR8" s="19" t="s">
        <v>48</v>
      </c>
      <c r="AS8" s="19" t="s">
        <v>49</v>
      </c>
      <c r="AT8" s="19" t="s">
        <v>50</v>
      </c>
      <c r="AU8" s="147" t="s">
        <v>51</v>
      </c>
      <c r="AV8" s="147" t="s">
        <v>52</v>
      </c>
      <c r="AW8" s="147" t="s">
        <v>53</v>
      </c>
      <c r="AX8" s="20" t="s">
        <v>54</v>
      </c>
      <c r="AY8" s="21" t="s">
        <v>55</v>
      </c>
      <c r="AZ8" s="22" t="s">
        <v>56</v>
      </c>
    </row>
    <row r="9" spans="2:52" s="34" customFormat="1">
      <c r="B9" s="24" t="s">
        <v>57</v>
      </c>
      <c r="C9" s="33">
        <v>0</v>
      </c>
      <c r="D9" s="33">
        <v>1</v>
      </c>
      <c r="E9" s="33">
        <v>2</v>
      </c>
      <c r="F9" s="33">
        <v>3</v>
      </c>
      <c r="G9" s="33">
        <v>4</v>
      </c>
      <c r="H9" s="33">
        <v>5</v>
      </c>
      <c r="I9" s="33">
        <v>6</v>
      </c>
      <c r="J9" s="33">
        <v>7</v>
      </c>
      <c r="K9" s="33">
        <v>8</v>
      </c>
      <c r="L9" s="25">
        <v>9</v>
      </c>
      <c r="M9" s="26">
        <v>10</v>
      </c>
      <c r="N9" s="27">
        <v>11</v>
      </c>
      <c r="O9" s="148">
        <v>12</v>
      </c>
      <c r="P9" s="148">
        <v>13</v>
      </c>
      <c r="Q9" s="148">
        <v>14</v>
      </c>
      <c r="R9" s="148">
        <v>15</v>
      </c>
      <c r="S9" s="148">
        <v>16</v>
      </c>
      <c r="T9" s="148">
        <v>17</v>
      </c>
      <c r="U9" s="148">
        <v>18</v>
      </c>
      <c r="V9" s="148">
        <v>19</v>
      </c>
      <c r="W9" s="148">
        <v>20</v>
      </c>
      <c r="X9" s="27">
        <v>21</v>
      </c>
      <c r="Y9" s="28">
        <v>22</v>
      </c>
      <c r="Z9" s="29">
        <v>23</v>
      </c>
      <c r="AA9" s="30">
        <v>24</v>
      </c>
      <c r="AB9" s="30">
        <v>25</v>
      </c>
      <c r="AC9" s="30">
        <v>26</v>
      </c>
      <c r="AD9" s="30">
        <v>27</v>
      </c>
      <c r="AE9" s="30">
        <v>28</v>
      </c>
      <c r="AF9" s="30">
        <v>29</v>
      </c>
      <c r="AG9" s="30">
        <v>30</v>
      </c>
      <c r="AH9" s="30">
        <v>31</v>
      </c>
      <c r="AI9" s="30">
        <v>32</v>
      </c>
      <c r="AJ9" s="30">
        <v>33</v>
      </c>
      <c r="AK9" s="29">
        <v>34</v>
      </c>
      <c r="AL9" s="29">
        <v>35</v>
      </c>
      <c r="AM9" s="24">
        <v>36</v>
      </c>
      <c r="AN9" s="24">
        <v>37</v>
      </c>
      <c r="AO9" s="24">
        <v>38</v>
      </c>
      <c r="AP9" s="24">
        <v>39</v>
      </c>
      <c r="AQ9" s="24">
        <v>40</v>
      </c>
      <c r="AR9" s="26">
        <v>41</v>
      </c>
      <c r="AS9" s="26">
        <v>42</v>
      </c>
      <c r="AT9" s="26">
        <v>43</v>
      </c>
      <c r="AU9" s="149">
        <v>44</v>
      </c>
      <c r="AV9" s="149">
        <v>45</v>
      </c>
      <c r="AW9" s="149">
        <v>46</v>
      </c>
      <c r="AX9" s="31">
        <v>47</v>
      </c>
      <c r="AY9" s="32">
        <v>48</v>
      </c>
      <c r="AZ9" s="33">
        <v>49</v>
      </c>
    </row>
    <row r="10" spans="2:52">
      <c r="B10" s="150">
        <f>ROWS($C$10:C10)</f>
        <v>1</v>
      </c>
      <c r="C10" s="150">
        <f t="shared" ref="C10:C73" si="0">IF(H10="","",VLOOKUP($H10,base1,2,0))</f>
        <v>1453</v>
      </c>
      <c r="D10" s="150">
        <f t="shared" ref="D10:D73" si="1">IF(H10="","",VLOOKUP($H$10,base1,3,0))</f>
        <v>45</v>
      </c>
      <c r="E10" s="150" t="str">
        <f t="shared" ref="E10:E73" si="2">IF(H10="","",VLOOKUP($H$10,base1,4,0))</f>
        <v>النعامة</v>
      </c>
      <c r="F10" s="150" t="str">
        <f t="shared" ref="F10:F73" si="3">IF(H10="","",VLOOKUP($H$10,base1,5,0))</f>
        <v>AIN SEFRA</v>
      </c>
      <c r="G10" s="150">
        <f>IF(H10="","",VLOOKUP($H$10,base1,6,0))</f>
        <v>4503</v>
      </c>
      <c r="H10" s="35" t="s">
        <v>71</v>
      </c>
      <c r="I10" s="36" t="s">
        <v>391</v>
      </c>
      <c r="J10" s="35" t="s">
        <v>390</v>
      </c>
      <c r="K10" s="35" t="s">
        <v>340</v>
      </c>
      <c r="L10" s="36" t="s">
        <v>328</v>
      </c>
      <c r="M10" s="35" t="s">
        <v>392</v>
      </c>
      <c r="N10" s="136" t="s">
        <v>393</v>
      </c>
      <c r="O10" s="35" t="s">
        <v>394</v>
      </c>
      <c r="P10" s="35" t="s">
        <v>395</v>
      </c>
      <c r="Q10" s="136">
        <v>24231</v>
      </c>
      <c r="R10" s="35" t="s">
        <v>321</v>
      </c>
      <c r="S10" s="35" t="s">
        <v>396</v>
      </c>
      <c r="T10" s="35" t="s">
        <v>66</v>
      </c>
      <c r="U10" s="35" t="s">
        <v>322</v>
      </c>
      <c r="V10" s="35" t="s">
        <v>336</v>
      </c>
      <c r="W10" s="35">
        <v>6</v>
      </c>
      <c r="X10" s="43">
        <v>31656</v>
      </c>
      <c r="Y10" s="35" t="s">
        <v>324</v>
      </c>
      <c r="Z10" s="35" t="s">
        <v>325</v>
      </c>
      <c r="AA10" s="35" t="s">
        <v>334</v>
      </c>
      <c r="AB10" s="35" t="s">
        <v>373</v>
      </c>
      <c r="AC10" s="43">
        <v>36770</v>
      </c>
      <c r="AD10" s="35" t="s">
        <v>198</v>
      </c>
      <c r="AE10" s="35" t="s">
        <v>199</v>
      </c>
      <c r="AF10" s="35" t="s">
        <v>200</v>
      </c>
      <c r="AG10" s="35" t="s">
        <v>201</v>
      </c>
      <c r="AH10" s="150">
        <f>IF(AG10="","",VLOOKUP($AG$10,grad,2,0))</f>
        <v>7</v>
      </c>
      <c r="AI10" s="150">
        <f>IF(AG10="","",VLOOKUP($AG$10,grad,3,0))</f>
        <v>348</v>
      </c>
      <c r="AJ10" s="35" t="s">
        <v>351</v>
      </c>
      <c r="AK10" s="35">
        <v>9</v>
      </c>
      <c r="AL10" s="136">
        <v>40787</v>
      </c>
      <c r="AM10" s="43">
        <v>36770</v>
      </c>
      <c r="AN10" s="35" t="s">
        <v>345</v>
      </c>
      <c r="AO10" s="35" t="s">
        <v>202</v>
      </c>
      <c r="AP10" s="150">
        <f t="shared" ref="AP10:AP73" si="4">IF(AO10="","",VLOOKUP($AO$10,grad_s,2,0))</f>
        <v>2</v>
      </c>
      <c r="AQ10" s="152">
        <f t="shared" ref="AQ10:AQ73" si="5">IF(AO10="","",VLOOKUP($AO$10,grad_s,3,0))</f>
        <v>35</v>
      </c>
      <c r="AR10" s="35" t="s">
        <v>353</v>
      </c>
      <c r="AS10" s="43"/>
      <c r="AT10" s="43">
        <v>36770</v>
      </c>
      <c r="AU10" s="35" t="s">
        <v>368</v>
      </c>
      <c r="AV10" s="35" t="s">
        <v>89</v>
      </c>
      <c r="AW10" s="43">
        <v>36770</v>
      </c>
      <c r="AX10" s="35" t="s">
        <v>115</v>
      </c>
      <c r="AY10" s="35">
        <v>49111213</v>
      </c>
      <c r="AZ10" s="35" t="s">
        <v>397</v>
      </c>
    </row>
    <row r="11" spans="2:52">
      <c r="B11" s="151">
        <f>IF(H11="","",ROWS($C$10:C11))</f>
        <v>2</v>
      </c>
      <c r="C11" s="151">
        <f t="shared" si="0"/>
        <v>1453</v>
      </c>
      <c r="D11" s="151">
        <f t="shared" si="1"/>
        <v>45</v>
      </c>
      <c r="E11" s="151" t="str">
        <f t="shared" si="2"/>
        <v>النعامة</v>
      </c>
      <c r="F11" s="151" t="str">
        <f t="shared" si="3"/>
        <v>AIN SEFRA</v>
      </c>
      <c r="G11" s="151">
        <f t="shared" ref="G11:G73" si="6">IF(H11="","",VLOOKUP($H$10,base1,6,0))</f>
        <v>4503</v>
      </c>
      <c r="H11" s="35" t="s">
        <v>71</v>
      </c>
      <c r="I11" s="36" t="s">
        <v>391</v>
      </c>
      <c r="J11" s="35" t="s">
        <v>390</v>
      </c>
      <c r="K11" s="35" t="s">
        <v>340</v>
      </c>
      <c r="L11" s="36" t="s">
        <v>328</v>
      </c>
      <c r="M11" s="35" t="s">
        <v>392</v>
      </c>
      <c r="N11" s="136" t="s">
        <v>393</v>
      </c>
      <c r="O11" s="35" t="s">
        <v>394</v>
      </c>
      <c r="P11" s="35" t="s">
        <v>395</v>
      </c>
      <c r="Q11" s="136">
        <v>24231</v>
      </c>
      <c r="R11" s="35" t="s">
        <v>321</v>
      </c>
      <c r="S11" s="35" t="s">
        <v>396</v>
      </c>
      <c r="T11" s="35" t="s">
        <v>66</v>
      </c>
      <c r="U11" s="35" t="s">
        <v>322</v>
      </c>
      <c r="V11" s="35" t="s">
        <v>336</v>
      </c>
      <c r="W11" s="35">
        <v>6</v>
      </c>
      <c r="X11" s="43">
        <v>31656</v>
      </c>
      <c r="Y11" s="35" t="s">
        <v>324</v>
      </c>
      <c r="Z11" s="35" t="s">
        <v>325</v>
      </c>
      <c r="AA11" s="35" t="s">
        <v>334</v>
      </c>
      <c r="AB11" s="35" t="s">
        <v>373</v>
      </c>
      <c r="AC11" s="43">
        <v>36770</v>
      </c>
      <c r="AD11" s="35" t="s">
        <v>198</v>
      </c>
      <c r="AE11" s="35" t="s">
        <v>199</v>
      </c>
      <c r="AF11" s="35" t="s">
        <v>200</v>
      </c>
      <c r="AG11" s="35" t="s">
        <v>201</v>
      </c>
      <c r="AH11" s="151">
        <f t="shared" ref="AH11:AH74" si="7">IF(AG11="","",VLOOKUP($AG$11,grad,2,0))</f>
        <v>7</v>
      </c>
      <c r="AI11" s="151">
        <f t="shared" ref="AI11:AI74" si="8">IF(AG11="","",VLOOKUP($AG$11,grad,3,0))</f>
        <v>348</v>
      </c>
      <c r="AJ11" s="35" t="s">
        <v>351</v>
      </c>
      <c r="AK11" s="35">
        <v>9</v>
      </c>
      <c r="AL11" s="136">
        <v>40787</v>
      </c>
      <c r="AM11" s="43">
        <v>36770</v>
      </c>
      <c r="AN11" s="35" t="s">
        <v>345</v>
      </c>
      <c r="AO11" s="35" t="s">
        <v>202</v>
      </c>
      <c r="AP11" s="151">
        <f t="shared" si="4"/>
        <v>2</v>
      </c>
      <c r="AQ11" s="151">
        <f t="shared" si="5"/>
        <v>35</v>
      </c>
      <c r="AR11" s="35" t="s">
        <v>353</v>
      </c>
      <c r="AS11" s="43"/>
      <c r="AT11" s="43">
        <v>36770</v>
      </c>
      <c r="AU11" s="35" t="s">
        <v>368</v>
      </c>
      <c r="AV11" s="35" t="s">
        <v>89</v>
      </c>
      <c r="AW11" s="43">
        <v>36770</v>
      </c>
      <c r="AX11" s="35" t="s">
        <v>115</v>
      </c>
      <c r="AY11" s="35">
        <v>49111213</v>
      </c>
      <c r="AZ11" s="35" t="s">
        <v>397</v>
      </c>
    </row>
    <row r="12" spans="2:52">
      <c r="B12" s="151">
        <f>IF(H12="","",ROWS($C$10:C12))</f>
        <v>3</v>
      </c>
      <c r="C12" s="151">
        <f t="shared" si="0"/>
        <v>1453</v>
      </c>
      <c r="D12" s="151">
        <f t="shared" si="1"/>
        <v>45</v>
      </c>
      <c r="E12" s="151" t="str">
        <f t="shared" si="2"/>
        <v>النعامة</v>
      </c>
      <c r="F12" s="151" t="str">
        <f t="shared" si="3"/>
        <v>AIN SEFRA</v>
      </c>
      <c r="G12" s="151">
        <f t="shared" si="6"/>
        <v>4503</v>
      </c>
      <c r="H12" s="35" t="s">
        <v>71</v>
      </c>
      <c r="I12" s="36" t="s">
        <v>391</v>
      </c>
      <c r="J12" s="35" t="s">
        <v>390</v>
      </c>
      <c r="K12" s="35" t="s">
        <v>340</v>
      </c>
      <c r="L12" s="36" t="s">
        <v>328</v>
      </c>
      <c r="M12" s="35" t="s">
        <v>392</v>
      </c>
      <c r="N12" s="136" t="s">
        <v>393</v>
      </c>
      <c r="O12" s="35" t="s">
        <v>394</v>
      </c>
      <c r="P12" s="35" t="s">
        <v>395</v>
      </c>
      <c r="Q12" s="136">
        <v>24231</v>
      </c>
      <c r="R12" s="35" t="s">
        <v>321</v>
      </c>
      <c r="S12" s="35" t="s">
        <v>396</v>
      </c>
      <c r="T12" s="35" t="s">
        <v>66</v>
      </c>
      <c r="U12" s="35" t="s">
        <v>322</v>
      </c>
      <c r="V12" s="35" t="s">
        <v>336</v>
      </c>
      <c r="W12" s="35">
        <v>6</v>
      </c>
      <c r="X12" s="43">
        <v>31656</v>
      </c>
      <c r="Y12" s="35" t="s">
        <v>324</v>
      </c>
      <c r="Z12" s="35" t="s">
        <v>325</v>
      </c>
      <c r="AA12" s="35" t="s">
        <v>334</v>
      </c>
      <c r="AB12" s="35" t="s">
        <v>373</v>
      </c>
      <c r="AC12" s="43">
        <v>36770</v>
      </c>
      <c r="AD12" s="35" t="s">
        <v>198</v>
      </c>
      <c r="AE12" s="35" t="s">
        <v>199</v>
      </c>
      <c r="AF12" s="35" t="s">
        <v>200</v>
      </c>
      <c r="AG12" s="35" t="s">
        <v>201</v>
      </c>
      <c r="AH12" s="151">
        <f t="shared" si="7"/>
        <v>7</v>
      </c>
      <c r="AI12" s="151">
        <f t="shared" si="8"/>
        <v>348</v>
      </c>
      <c r="AJ12" s="35" t="s">
        <v>351</v>
      </c>
      <c r="AK12" s="35">
        <v>9</v>
      </c>
      <c r="AL12" s="136">
        <v>40787</v>
      </c>
      <c r="AM12" s="43">
        <v>36770</v>
      </c>
      <c r="AN12" s="35" t="s">
        <v>345</v>
      </c>
      <c r="AO12" s="35" t="s">
        <v>202</v>
      </c>
      <c r="AP12" s="151">
        <f t="shared" si="4"/>
        <v>2</v>
      </c>
      <c r="AQ12" s="151">
        <f t="shared" si="5"/>
        <v>35</v>
      </c>
      <c r="AR12" s="35" t="s">
        <v>353</v>
      </c>
      <c r="AS12" s="43"/>
      <c r="AT12" s="43">
        <v>36770</v>
      </c>
      <c r="AU12" s="35" t="s">
        <v>368</v>
      </c>
      <c r="AV12" s="35" t="s">
        <v>89</v>
      </c>
      <c r="AW12" s="43">
        <v>36770</v>
      </c>
      <c r="AX12" s="35" t="s">
        <v>115</v>
      </c>
      <c r="AY12" s="35">
        <v>49111213</v>
      </c>
      <c r="AZ12" s="35" t="s">
        <v>397</v>
      </c>
    </row>
    <row r="13" spans="2:52">
      <c r="B13" s="151">
        <f>IF(H13="","",ROWS($C$10:C13))</f>
        <v>4</v>
      </c>
      <c r="C13" s="151">
        <f t="shared" si="0"/>
        <v>1453</v>
      </c>
      <c r="D13" s="151">
        <f t="shared" si="1"/>
        <v>45</v>
      </c>
      <c r="E13" s="151" t="str">
        <f t="shared" si="2"/>
        <v>النعامة</v>
      </c>
      <c r="F13" s="151" t="str">
        <f t="shared" si="3"/>
        <v>AIN SEFRA</v>
      </c>
      <c r="G13" s="151">
        <f t="shared" si="6"/>
        <v>4503</v>
      </c>
      <c r="H13" s="35" t="s">
        <v>71</v>
      </c>
      <c r="I13" s="36" t="s">
        <v>391</v>
      </c>
      <c r="J13" s="35" t="s">
        <v>390</v>
      </c>
      <c r="K13" s="35" t="s">
        <v>340</v>
      </c>
      <c r="L13" s="36" t="s">
        <v>328</v>
      </c>
      <c r="M13" s="35" t="s">
        <v>392</v>
      </c>
      <c r="N13" s="136" t="s">
        <v>393</v>
      </c>
      <c r="O13" s="35" t="s">
        <v>394</v>
      </c>
      <c r="P13" s="35" t="s">
        <v>395</v>
      </c>
      <c r="Q13" s="136">
        <v>24231</v>
      </c>
      <c r="R13" s="35" t="s">
        <v>321</v>
      </c>
      <c r="S13" s="35" t="s">
        <v>396</v>
      </c>
      <c r="T13" s="35" t="s">
        <v>66</v>
      </c>
      <c r="U13" s="35" t="s">
        <v>322</v>
      </c>
      <c r="V13" s="35" t="s">
        <v>336</v>
      </c>
      <c r="W13" s="35">
        <v>6</v>
      </c>
      <c r="X13" s="43">
        <v>31656</v>
      </c>
      <c r="Y13" s="35" t="s">
        <v>324</v>
      </c>
      <c r="Z13" s="35" t="s">
        <v>325</v>
      </c>
      <c r="AA13" s="35" t="s">
        <v>334</v>
      </c>
      <c r="AB13" s="35" t="s">
        <v>373</v>
      </c>
      <c r="AC13" s="43">
        <v>36770</v>
      </c>
      <c r="AD13" s="35" t="s">
        <v>198</v>
      </c>
      <c r="AE13" s="35" t="s">
        <v>199</v>
      </c>
      <c r="AF13" s="35" t="s">
        <v>200</v>
      </c>
      <c r="AG13" s="35" t="s">
        <v>201</v>
      </c>
      <c r="AH13" s="151">
        <f t="shared" si="7"/>
        <v>7</v>
      </c>
      <c r="AI13" s="151">
        <f t="shared" si="8"/>
        <v>348</v>
      </c>
      <c r="AJ13" s="35" t="s">
        <v>351</v>
      </c>
      <c r="AK13" s="35">
        <v>9</v>
      </c>
      <c r="AL13" s="136">
        <v>40787</v>
      </c>
      <c r="AM13" s="43">
        <v>36770</v>
      </c>
      <c r="AN13" s="35" t="s">
        <v>345</v>
      </c>
      <c r="AO13" s="35" t="s">
        <v>202</v>
      </c>
      <c r="AP13" s="151">
        <f t="shared" si="4"/>
        <v>2</v>
      </c>
      <c r="AQ13" s="151">
        <f t="shared" si="5"/>
        <v>35</v>
      </c>
      <c r="AR13" s="35" t="s">
        <v>353</v>
      </c>
      <c r="AS13" s="43"/>
      <c r="AT13" s="43">
        <v>36770</v>
      </c>
      <c r="AU13" s="35" t="s">
        <v>368</v>
      </c>
      <c r="AV13" s="35" t="s">
        <v>89</v>
      </c>
      <c r="AW13" s="43">
        <v>36770</v>
      </c>
      <c r="AX13" s="35" t="s">
        <v>115</v>
      </c>
      <c r="AY13" s="35">
        <v>49111213</v>
      </c>
      <c r="AZ13" s="35" t="s">
        <v>397</v>
      </c>
    </row>
    <row r="14" spans="2:52">
      <c r="B14" s="151">
        <f>IF(H14="","",ROWS($C$10:C14))</f>
        <v>5</v>
      </c>
      <c r="C14" s="151">
        <f t="shared" si="0"/>
        <v>1453</v>
      </c>
      <c r="D14" s="151">
        <f t="shared" si="1"/>
        <v>45</v>
      </c>
      <c r="E14" s="151" t="str">
        <f t="shared" si="2"/>
        <v>النعامة</v>
      </c>
      <c r="F14" s="151" t="str">
        <f t="shared" si="3"/>
        <v>AIN SEFRA</v>
      </c>
      <c r="G14" s="151">
        <f t="shared" si="6"/>
        <v>4503</v>
      </c>
      <c r="H14" s="35" t="s">
        <v>71</v>
      </c>
      <c r="I14" s="36" t="s">
        <v>391</v>
      </c>
      <c r="J14" s="35" t="s">
        <v>390</v>
      </c>
      <c r="K14" s="35" t="s">
        <v>340</v>
      </c>
      <c r="L14" s="36" t="s">
        <v>328</v>
      </c>
      <c r="M14" s="35" t="s">
        <v>392</v>
      </c>
      <c r="N14" s="136" t="s">
        <v>393</v>
      </c>
      <c r="O14" s="35" t="s">
        <v>394</v>
      </c>
      <c r="P14" s="35" t="s">
        <v>395</v>
      </c>
      <c r="Q14" s="136">
        <v>24231</v>
      </c>
      <c r="R14" s="35" t="s">
        <v>321</v>
      </c>
      <c r="S14" s="35" t="s">
        <v>396</v>
      </c>
      <c r="T14" s="35" t="s">
        <v>66</v>
      </c>
      <c r="U14" s="35" t="s">
        <v>322</v>
      </c>
      <c r="V14" s="35" t="s">
        <v>336</v>
      </c>
      <c r="W14" s="35">
        <v>6</v>
      </c>
      <c r="X14" s="43">
        <v>31656</v>
      </c>
      <c r="Y14" s="35" t="s">
        <v>324</v>
      </c>
      <c r="Z14" s="35" t="s">
        <v>325</v>
      </c>
      <c r="AA14" s="35" t="s">
        <v>334</v>
      </c>
      <c r="AB14" s="35" t="s">
        <v>373</v>
      </c>
      <c r="AC14" s="43">
        <v>36770</v>
      </c>
      <c r="AD14" s="35" t="s">
        <v>198</v>
      </c>
      <c r="AE14" s="35" t="s">
        <v>199</v>
      </c>
      <c r="AF14" s="35" t="s">
        <v>200</v>
      </c>
      <c r="AG14" s="35" t="s">
        <v>201</v>
      </c>
      <c r="AH14" s="151">
        <f t="shared" si="7"/>
        <v>7</v>
      </c>
      <c r="AI14" s="151">
        <f t="shared" si="8"/>
        <v>348</v>
      </c>
      <c r="AJ14" s="35" t="s">
        <v>351</v>
      </c>
      <c r="AK14" s="35">
        <v>9</v>
      </c>
      <c r="AL14" s="136">
        <v>40787</v>
      </c>
      <c r="AM14" s="43">
        <v>36770</v>
      </c>
      <c r="AN14" s="35" t="s">
        <v>345</v>
      </c>
      <c r="AO14" s="35" t="s">
        <v>202</v>
      </c>
      <c r="AP14" s="151">
        <f t="shared" si="4"/>
        <v>2</v>
      </c>
      <c r="AQ14" s="151">
        <f t="shared" si="5"/>
        <v>35</v>
      </c>
      <c r="AR14" s="35" t="s">
        <v>353</v>
      </c>
      <c r="AS14" s="43"/>
      <c r="AT14" s="43">
        <v>36770</v>
      </c>
      <c r="AU14" s="35" t="s">
        <v>368</v>
      </c>
      <c r="AV14" s="35" t="s">
        <v>89</v>
      </c>
      <c r="AW14" s="43">
        <v>36770</v>
      </c>
      <c r="AX14" s="35" t="s">
        <v>115</v>
      </c>
      <c r="AY14" s="35">
        <v>49111213</v>
      </c>
      <c r="AZ14" s="35" t="s">
        <v>397</v>
      </c>
    </row>
    <row r="15" spans="2:52">
      <c r="B15" s="151">
        <f>IF(H15="","",ROWS($C$10:C15))</f>
        <v>6</v>
      </c>
      <c r="C15" s="151">
        <f t="shared" si="0"/>
        <v>1453</v>
      </c>
      <c r="D15" s="151">
        <f t="shared" si="1"/>
        <v>45</v>
      </c>
      <c r="E15" s="151" t="str">
        <f t="shared" si="2"/>
        <v>النعامة</v>
      </c>
      <c r="F15" s="151" t="str">
        <f t="shared" si="3"/>
        <v>AIN SEFRA</v>
      </c>
      <c r="G15" s="151">
        <f t="shared" si="6"/>
        <v>4503</v>
      </c>
      <c r="H15" s="35" t="s">
        <v>71</v>
      </c>
      <c r="I15" s="36" t="s">
        <v>391</v>
      </c>
      <c r="J15" s="35" t="s">
        <v>390</v>
      </c>
      <c r="K15" s="35" t="s">
        <v>340</v>
      </c>
      <c r="L15" s="36" t="s">
        <v>328</v>
      </c>
      <c r="M15" s="35" t="s">
        <v>392</v>
      </c>
      <c r="N15" s="136" t="s">
        <v>393</v>
      </c>
      <c r="O15" s="35" t="s">
        <v>394</v>
      </c>
      <c r="P15" s="35" t="s">
        <v>395</v>
      </c>
      <c r="Q15" s="136">
        <v>24231</v>
      </c>
      <c r="R15" s="35" t="s">
        <v>321</v>
      </c>
      <c r="S15" s="35" t="s">
        <v>396</v>
      </c>
      <c r="T15" s="35" t="s">
        <v>66</v>
      </c>
      <c r="U15" s="35" t="s">
        <v>322</v>
      </c>
      <c r="V15" s="35" t="s">
        <v>336</v>
      </c>
      <c r="W15" s="35">
        <v>6</v>
      </c>
      <c r="X15" s="43">
        <v>31656</v>
      </c>
      <c r="Y15" s="35" t="s">
        <v>324</v>
      </c>
      <c r="Z15" s="35" t="s">
        <v>325</v>
      </c>
      <c r="AA15" s="35" t="s">
        <v>334</v>
      </c>
      <c r="AB15" s="35" t="s">
        <v>373</v>
      </c>
      <c r="AC15" s="43">
        <v>36770</v>
      </c>
      <c r="AD15" s="35" t="s">
        <v>198</v>
      </c>
      <c r="AE15" s="35" t="s">
        <v>199</v>
      </c>
      <c r="AF15" s="35" t="s">
        <v>200</v>
      </c>
      <c r="AG15" s="35" t="s">
        <v>201</v>
      </c>
      <c r="AH15" s="151">
        <f t="shared" si="7"/>
        <v>7</v>
      </c>
      <c r="AI15" s="151">
        <f t="shared" si="8"/>
        <v>348</v>
      </c>
      <c r="AJ15" s="35" t="s">
        <v>351</v>
      </c>
      <c r="AK15" s="35">
        <v>9</v>
      </c>
      <c r="AL15" s="136">
        <v>40787</v>
      </c>
      <c r="AM15" s="43">
        <v>36770</v>
      </c>
      <c r="AN15" s="35" t="s">
        <v>345</v>
      </c>
      <c r="AO15" s="35" t="s">
        <v>202</v>
      </c>
      <c r="AP15" s="151">
        <f t="shared" si="4"/>
        <v>2</v>
      </c>
      <c r="AQ15" s="151">
        <f t="shared" si="5"/>
        <v>35</v>
      </c>
      <c r="AR15" s="35" t="s">
        <v>353</v>
      </c>
      <c r="AS15" s="43"/>
      <c r="AT15" s="43">
        <v>36770</v>
      </c>
      <c r="AU15" s="35" t="s">
        <v>368</v>
      </c>
      <c r="AV15" s="35" t="s">
        <v>89</v>
      </c>
      <c r="AW15" s="43">
        <v>36770</v>
      </c>
      <c r="AX15" s="35" t="s">
        <v>115</v>
      </c>
      <c r="AY15" s="35">
        <v>49111213</v>
      </c>
      <c r="AZ15" s="35" t="s">
        <v>397</v>
      </c>
    </row>
    <row r="16" spans="2:52">
      <c r="B16" s="151">
        <f>IF(H16="","",ROWS($C$10:C16))</f>
        <v>7</v>
      </c>
      <c r="C16" s="151">
        <f t="shared" si="0"/>
        <v>1453</v>
      </c>
      <c r="D16" s="151">
        <f t="shared" si="1"/>
        <v>45</v>
      </c>
      <c r="E16" s="151" t="str">
        <f t="shared" si="2"/>
        <v>النعامة</v>
      </c>
      <c r="F16" s="151" t="str">
        <f t="shared" si="3"/>
        <v>AIN SEFRA</v>
      </c>
      <c r="G16" s="151">
        <f t="shared" si="6"/>
        <v>4503</v>
      </c>
      <c r="H16" s="35" t="s">
        <v>71</v>
      </c>
      <c r="I16" s="36" t="s">
        <v>391</v>
      </c>
      <c r="J16" s="35" t="s">
        <v>390</v>
      </c>
      <c r="K16" s="35" t="s">
        <v>340</v>
      </c>
      <c r="L16" s="36" t="s">
        <v>328</v>
      </c>
      <c r="M16" s="35" t="s">
        <v>392</v>
      </c>
      <c r="N16" s="136" t="s">
        <v>393</v>
      </c>
      <c r="O16" s="35" t="s">
        <v>394</v>
      </c>
      <c r="P16" s="35" t="s">
        <v>395</v>
      </c>
      <c r="Q16" s="136">
        <v>24231</v>
      </c>
      <c r="R16" s="35" t="s">
        <v>321</v>
      </c>
      <c r="S16" s="35" t="s">
        <v>396</v>
      </c>
      <c r="T16" s="35" t="s">
        <v>66</v>
      </c>
      <c r="U16" s="35" t="s">
        <v>322</v>
      </c>
      <c r="V16" s="35" t="s">
        <v>336</v>
      </c>
      <c r="W16" s="35">
        <v>6</v>
      </c>
      <c r="X16" s="43">
        <v>31656</v>
      </c>
      <c r="Y16" s="35" t="s">
        <v>324</v>
      </c>
      <c r="Z16" s="35" t="s">
        <v>325</v>
      </c>
      <c r="AA16" s="35" t="s">
        <v>334</v>
      </c>
      <c r="AB16" s="35" t="s">
        <v>373</v>
      </c>
      <c r="AC16" s="43">
        <v>36770</v>
      </c>
      <c r="AD16" s="35" t="s">
        <v>198</v>
      </c>
      <c r="AE16" s="35" t="s">
        <v>199</v>
      </c>
      <c r="AF16" s="35" t="s">
        <v>200</v>
      </c>
      <c r="AG16" s="35" t="s">
        <v>201</v>
      </c>
      <c r="AH16" s="151">
        <f t="shared" si="7"/>
        <v>7</v>
      </c>
      <c r="AI16" s="151">
        <f t="shared" si="8"/>
        <v>348</v>
      </c>
      <c r="AJ16" s="35" t="s">
        <v>351</v>
      </c>
      <c r="AK16" s="35">
        <v>9</v>
      </c>
      <c r="AL16" s="136">
        <v>40787</v>
      </c>
      <c r="AM16" s="43">
        <v>36770</v>
      </c>
      <c r="AN16" s="35" t="s">
        <v>345</v>
      </c>
      <c r="AO16" s="35" t="s">
        <v>202</v>
      </c>
      <c r="AP16" s="151">
        <f t="shared" si="4"/>
        <v>2</v>
      </c>
      <c r="AQ16" s="151">
        <f t="shared" si="5"/>
        <v>35</v>
      </c>
      <c r="AR16" s="35" t="s">
        <v>353</v>
      </c>
      <c r="AS16" s="43"/>
      <c r="AT16" s="43">
        <v>36770</v>
      </c>
      <c r="AU16" s="35" t="s">
        <v>368</v>
      </c>
      <c r="AV16" s="35" t="s">
        <v>89</v>
      </c>
      <c r="AW16" s="43">
        <v>36770</v>
      </c>
      <c r="AX16" s="35" t="s">
        <v>115</v>
      </c>
      <c r="AY16" s="35">
        <v>49111213</v>
      </c>
      <c r="AZ16" s="35" t="s">
        <v>397</v>
      </c>
    </row>
    <row r="17" spans="2:52">
      <c r="B17" s="151">
        <f>IF(H17="","",ROWS($C$10:C17))</f>
        <v>8</v>
      </c>
      <c r="C17" s="151">
        <f t="shared" si="0"/>
        <v>1453</v>
      </c>
      <c r="D17" s="151">
        <f t="shared" si="1"/>
        <v>45</v>
      </c>
      <c r="E17" s="151" t="str">
        <f t="shared" si="2"/>
        <v>النعامة</v>
      </c>
      <c r="F17" s="151" t="str">
        <f t="shared" si="3"/>
        <v>AIN SEFRA</v>
      </c>
      <c r="G17" s="151">
        <f t="shared" si="6"/>
        <v>4503</v>
      </c>
      <c r="H17" s="35" t="s">
        <v>71</v>
      </c>
      <c r="I17" s="36" t="s">
        <v>391</v>
      </c>
      <c r="J17" s="35" t="s">
        <v>390</v>
      </c>
      <c r="K17" s="35" t="s">
        <v>340</v>
      </c>
      <c r="L17" s="36" t="s">
        <v>328</v>
      </c>
      <c r="M17" s="35" t="s">
        <v>392</v>
      </c>
      <c r="N17" s="136" t="s">
        <v>393</v>
      </c>
      <c r="O17" s="35" t="s">
        <v>394</v>
      </c>
      <c r="P17" s="35" t="s">
        <v>395</v>
      </c>
      <c r="Q17" s="136">
        <v>24231</v>
      </c>
      <c r="R17" s="35" t="s">
        <v>321</v>
      </c>
      <c r="S17" s="35" t="s">
        <v>396</v>
      </c>
      <c r="T17" s="35" t="s">
        <v>66</v>
      </c>
      <c r="U17" s="35" t="s">
        <v>322</v>
      </c>
      <c r="V17" s="35" t="s">
        <v>336</v>
      </c>
      <c r="W17" s="35">
        <v>6</v>
      </c>
      <c r="X17" s="43">
        <v>31656</v>
      </c>
      <c r="Y17" s="35" t="s">
        <v>324</v>
      </c>
      <c r="Z17" s="35" t="s">
        <v>325</v>
      </c>
      <c r="AA17" s="35" t="s">
        <v>334</v>
      </c>
      <c r="AB17" s="35" t="s">
        <v>373</v>
      </c>
      <c r="AC17" s="43">
        <v>36770</v>
      </c>
      <c r="AD17" s="35" t="s">
        <v>198</v>
      </c>
      <c r="AE17" s="35" t="s">
        <v>199</v>
      </c>
      <c r="AF17" s="35" t="s">
        <v>200</v>
      </c>
      <c r="AG17" s="35" t="s">
        <v>201</v>
      </c>
      <c r="AH17" s="151">
        <f t="shared" si="7"/>
        <v>7</v>
      </c>
      <c r="AI17" s="151">
        <f t="shared" si="8"/>
        <v>348</v>
      </c>
      <c r="AJ17" s="35" t="s">
        <v>351</v>
      </c>
      <c r="AK17" s="35">
        <v>9</v>
      </c>
      <c r="AL17" s="136">
        <v>40787</v>
      </c>
      <c r="AM17" s="43">
        <v>36770</v>
      </c>
      <c r="AN17" s="35" t="s">
        <v>345</v>
      </c>
      <c r="AO17" s="35" t="s">
        <v>202</v>
      </c>
      <c r="AP17" s="151">
        <f t="shared" si="4"/>
        <v>2</v>
      </c>
      <c r="AQ17" s="151">
        <f t="shared" si="5"/>
        <v>35</v>
      </c>
      <c r="AR17" s="35" t="s">
        <v>353</v>
      </c>
      <c r="AS17" s="43"/>
      <c r="AT17" s="43">
        <v>36770</v>
      </c>
      <c r="AU17" s="35" t="s">
        <v>368</v>
      </c>
      <c r="AV17" s="35" t="s">
        <v>89</v>
      </c>
      <c r="AW17" s="43">
        <v>36770</v>
      </c>
      <c r="AX17" s="35" t="s">
        <v>115</v>
      </c>
      <c r="AY17" s="35">
        <v>49111213</v>
      </c>
      <c r="AZ17" s="35" t="s">
        <v>397</v>
      </c>
    </row>
    <row r="18" spans="2:52">
      <c r="B18" s="151">
        <f>IF(H18="","",ROWS($C$10:C18))</f>
        <v>9</v>
      </c>
      <c r="C18" s="151">
        <f t="shared" si="0"/>
        <v>1453</v>
      </c>
      <c r="D18" s="151">
        <f t="shared" si="1"/>
        <v>45</v>
      </c>
      <c r="E18" s="151" t="str">
        <f t="shared" si="2"/>
        <v>النعامة</v>
      </c>
      <c r="F18" s="151" t="str">
        <f t="shared" si="3"/>
        <v>AIN SEFRA</v>
      </c>
      <c r="G18" s="151">
        <f t="shared" si="6"/>
        <v>4503</v>
      </c>
      <c r="H18" s="35" t="s">
        <v>71</v>
      </c>
      <c r="I18" s="36" t="s">
        <v>391</v>
      </c>
      <c r="J18" s="35" t="s">
        <v>390</v>
      </c>
      <c r="K18" s="35" t="s">
        <v>340</v>
      </c>
      <c r="L18" s="36" t="s">
        <v>328</v>
      </c>
      <c r="M18" s="35" t="s">
        <v>392</v>
      </c>
      <c r="N18" s="136" t="s">
        <v>393</v>
      </c>
      <c r="O18" s="35" t="s">
        <v>394</v>
      </c>
      <c r="P18" s="35" t="s">
        <v>395</v>
      </c>
      <c r="Q18" s="136">
        <v>24231</v>
      </c>
      <c r="R18" s="35" t="s">
        <v>321</v>
      </c>
      <c r="S18" s="35" t="s">
        <v>396</v>
      </c>
      <c r="T18" s="35" t="s">
        <v>66</v>
      </c>
      <c r="U18" s="35" t="s">
        <v>322</v>
      </c>
      <c r="V18" s="35" t="s">
        <v>336</v>
      </c>
      <c r="W18" s="35">
        <v>6</v>
      </c>
      <c r="X18" s="43">
        <v>31656</v>
      </c>
      <c r="Y18" s="35" t="s">
        <v>324</v>
      </c>
      <c r="Z18" s="35" t="s">
        <v>325</v>
      </c>
      <c r="AA18" s="35" t="s">
        <v>334</v>
      </c>
      <c r="AB18" s="35" t="s">
        <v>373</v>
      </c>
      <c r="AC18" s="43">
        <v>36770</v>
      </c>
      <c r="AD18" s="35" t="s">
        <v>198</v>
      </c>
      <c r="AE18" s="35" t="s">
        <v>199</v>
      </c>
      <c r="AF18" s="35" t="s">
        <v>200</v>
      </c>
      <c r="AG18" s="35" t="s">
        <v>201</v>
      </c>
      <c r="AH18" s="151">
        <f t="shared" si="7"/>
        <v>7</v>
      </c>
      <c r="AI18" s="151">
        <f t="shared" si="8"/>
        <v>348</v>
      </c>
      <c r="AJ18" s="35" t="s">
        <v>351</v>
      </c>
      <c r="AK18" s="35">
        <v>9</v>
      </c>
      <c r="AL18" s="136">
        <v>40787</v>
      </c>
      <c r="AM18" s="43">
        <v>36770</v>
      </c>
      <c r="AN18" s="35" t="s">
        <v>345</v>
      </c>
      <c r="AO18" s="35" t="s">
        <v>202</v>
      </c>
      <c r="AP18" s="151">
        <f t="shared" si="4"/>
        <v>2</v>
      </c>
      <c r="AQ18" s="151">
        <f t="shared" si="5"/>
        <v>35</v>
      </c>
      <c r="AR18" s="35" t="s">
        <v>353</v>
      </c>
      <c r="AS18" s="43"/>
      <c r="AT18" s="43">
        <v>36770</v>
      </c>
      <c r="AU18" s="35" t="s">
        <v>368</v>
      </c>
      <c r="AV18" s="35" t="s">
        <v>89</v>
      </c>
      <c r="AW18" s="43">
        <v>36770</v>
      </c>
      <c r="AX18" s="35" t="s">
        <v>115</v>
      </c>
      <c r="AY18" s="35">
        <v>49111213</v>
      </c>
      <c r="AZ18" s="35" t="s">
        <v>397</v>
      </c>
    </row>
    <row r="19" spans="2:52">
      <c r="B19" s="151">
        <f>IF(H19="","",ROWS($C$10:C19))</f>
        <v>10</v>
      </c>
      <c r="C19" s="151">
        <f t="shared" si="0"/>
        <v>1453</v>
      </c>
      <c r="D19" s="151">
        <f t="shared" si="1"/>
        <v>45</v>
      </c>
      <c r="E19" s="151" t="str">
        <f t="shared" si="2"/>
        <v>النعامة</v>
      </c>
      <c r="F19" s="151" t="str">
        <f t="shared" si="3"/>
        <v>AIN SEFRA</v>
      </c>
      <c r="G19" s="151">
        <f t="shared" si="6"/>
        <v>4503</v>
      </c>
      <c r="H19" s="35" t="s">
        <v>71</v>
      </c>
      <c r="I19" s="36" t="s">
        <v>391</v>
      </c>
      <c r="J19" s="35" t="s">
        <v>390</v>
      </c>
      <c r="K19" s="35" t="s">
        <v>340</v>
      </c>
      <c r="L19" s="36" t="s">
        <v>328</v>
      </c>
      <c r="M19" s="35" t="s">
        <v>392</v>
      </c>
      <c r="N19" s="136" t="s">
        <v>393</v>
      </c>
      <c r="O19" s="35" t="s">
        <v>394</v>
      </c>
      <c r="P19" s="35" t="s">
        <v>395</v>
      </c>
      <c r="Q19" s="136">
        <v>24231</v>
      </c>
      <c r="R19" s="35" t="s">
        <v>321</v>
      </c>
      <c r="S19" s="35" t="s">
        <v>396</v>
      </c>
      <c r="T19" s="35" t="s">
        <v>66</v>
      </c>
      <c r="U19" s="35" t="s">
        <v>322</v>
      </c>
      <c r="V19" s="35" t="s">
        <v>336</v>
      </c>
      <c r="W19" s="35">
        <v>6</v>
      </c>
      <c r="X19" s="43">
        <v>31656</v>
      </c>
      <c r="Y19" s="35" t="s">
        <v>324</v>
      </c>
      <c r="Z19" s="35" t="s">
        <v>325</v>
      </c>
      <c r="AA19" s="35" t="s">
        <v>334</v>
      </c>
      <c r="AB19" s="35" t="s">
        <v>373</v>
      </c>
      <c r="AC19" s="43">
        <v>36770</v>
      </c>
      <c r="AD19" s="35" t="s">
        <v>198</v>
      </c>
      <c r="AE19" s="35" t="s">
        <v>199</v>
      </c>
      <c r="AF19" s="35" t="s">
        <v>200</v>
      </c>
      <c r="AG19" s="35" t="s">
        <v>201</v>
      </c>
      <c r="AH19" s="151">
        <f t="shared" si="7"/>
        <v>7</v>
      </c>
      <c r="AI19" s="151">
        <f t="shared" si="8"/>
        <v>348</v>
      </c>
      <c r="AJ19" s="35" t="s">
        <v>351</v>
      </c>
      <c r="AK19" s="35">
        <v>9</v>
      </c>
      <c r="AL19" s="136">
        <v>40787</v>
      </c>
      <c r="AM19" s="43">
        <v>36770</v>
      </c>
      <c r="AN19" s="35" t="s">
        <v>345</v>
      </c>
      <c r="AO19" s="35" t="s">
        <v>202</v>
      </c>
      <c r="AP19" s="151">
        <f t="shared" si="4"/>
        <v>2</v>
      </c>
      <c r="AQ19" s="151">
        <f t="shared" si="5"/>
        <v>35</v>
      </c>
      <c r="AR19" s="35" t="s">
        <v>353</v>
      </c>
      <c r="AS19" s="43"/>
      <c r="AT19" s="43">
        <v>36770</v>
      </c>
      <c r="AU19" s="35" t="s">
        <v>368</v>
      </c>
      <c r="AV19" s="35" t="s">
        <v>89</v>
      </c>
      <c r="AW19" s="43">
        <v>36770</v>
      </c>
      <c r="AX19" s="35" t="s">
        <v>115</v>
      </c>
      <c r="AY19" s="35">
        <v>49111213</v>
      </c>
      <c r="AZ19" s="35" t="s">
        <v>397</v>
      </c>
    </row>
    <row r="20" spans="2:52">
      <c r="B20" s="151">
        <f>IF(H20="","",ROWS($C$10:C20))</f>
        <v>11</v>
      </c>
      <c r="C20" s="151">
        <f t="shared" si="0"/>
        <v>1453</v>
      </c>
      <c r="D20" s="151">
        <f t="shared" si="1"/>
        <v>45</v>
      </c>
      <c r="E20" s="151" t="str">
        <f t="shared" si="2"/>
        <v>النعامة</v>
      </c>
      <c r="F20" s="151" t="str">
        <f t="shared" si="3"/>
        <v>AIN SEFRA</v>
      </c>
      <c r="G20" s="151">
        <f t="shared" si="6"/>
        <v>4503</v>
      </c>
      <c r="H20" s="35" t="s">
        <v>71</v>
      </c>
      <c r="I20" s="36" t="s">
        <v>391</v>
      </c>
      <c r="J20" s="35" t="s">
        <v>390</v>
      </c>
      <c r="K20" s="35" t="s">
        <v>340</v>
      </c>
      <c r="L20" s="36" t="s">
        <v>328</v>
      </c>
      <c r="M20" s="35" t="s">
        <v>392</v>
      </c>
      <c r="N20" s="136" t="s">
        <v>393</v>
      </c>
      <c r="O20" s="35" t="s">
        <v>394</v>
      </c>
      <c r="P20" s="35" t="s">
        <v>395</v>
      </c>
      <c r="Q20" s="136">
        <v>24231</v>
      </c>
      <c r="R20" s="35" t="s">
        <v>321</v>
      </c>
      <c r="S20" s="35" t="s">
        <v>396</v>
      </c>
      <c r="T20" s="35" t="s">
        <v>66</v>
      </c>
      <c r="U20" s="35" t="s">
        <v>322</v>
      </c>
      <c r="V20" s="35" t="s">
        <v>336</v>
      </c>
      <c r="W20" s="35">
        <v>6</v>
      </c>
      <c r="X20" s="43">
        <v>31656</v>
      </c>
      <c r="Y20" s="35" t="s">
        <v>324</v>
      </c>
      <c r="Z20" s="35" t="s">
        <v>325</v>
      </c>
      <c r="AA20" s="35" t="s">
        <v>334</v>
      </c>
      <c r="AB20" s="35" t="s">
        <v>373</v>
      </c>
      <c r="AC20" s="43">
        <v>36770</v>
      </c>
      <c r="AD20" s="35" t="s">
        <v>198</v>
      </c>
      <c r="AE20" s="35" t="s">
        <v>199</v>
      </c>
      <c r="AF20" s="35" t="s">
        <v>200</v>
      </c>
      <c r="AG20" s="35" t="s">
        <v>201</v>
      </c>
      <c r="AH20" s="151">
        <f t="shared" si="7"/>
        <v>7</v>
      </c>
      <c r="AI20" s="151">
        <f t="shared" si="8"/>
        <v>348</v>
      </c>
      <c r="AJ20" s="35" t="s">
        <v>351</v>
      </c>
      <c r="AK20" s="35">
        <v>9</v>
      </c>
      <c r="AL20" s="136">
        <v>40787</v>
      </c>
      <c r="AM20" s="43">
        <v>36770</v>
      </c>
      <c r="AN20" s="35" t="s">
        <v>345</v>
      </c>
      <c r="AO20" s="35" t="s">
        <v>202</v>
      </c>
      <c r="AP20" s="151">
        <f t="shared" si="4"/>
        <v>2</v>
      </c>
      <c r="AQ20" s="151">
        <f t="shared" si="5"/>
        <v>35</v>
      </c>
      <c r="AR20" s="35" t="s">
        <v>353</v>
      </c>
      <c r="AS20" s="43"/>
      <c r="AT20" s="43">
        <v>36770</v>
      </c>
      <c r="AU20" s="35" t="s">
        <v>368</v>
      </c>
      <c r="AV20" s="35" t="s">
        <v>89</v>
      </c>
      <c r="AW20" s="43">
        <v>36770</v>
      </c>
      <c r="AX20" s="35" t="s">
        <v>115</v>
      </c>
      <c r="AY20" s="35">
        <v>49111213</v>
      </c>
      <c r="AZ20" s="35" t="s">
        <v>397</v>
      </c>
    </row>
    <row r="21" spans="2:52">
      <c r="B21" s="151">
        <f>IF(H21="","",ROWS($C$10:C21))</f>
        <v>12</v>
      </c>
      <c r="C21" s="151">
        <f t="shared" si="0"/>
        <v>1453</v>
      </c>
      <c r="D21" s="151">
        <f t="shared" si="1"/>
        <v>45</v>
      </c>
      <c r="E21" s="151" t="str">
        <f t="shared" si="2"/>
        <v>النعامة</v>
      </c>
      <c r="F21" s="151" t="str">
        <f t="shared" si="3"/>
        <v>AIN SEFRA</v>
      </c>
      <c r="G21" s="151">
        <f t="shared" si="6"/>
        <v>4503</v>
      </c>
      <c r="H21" s="35" t="s">
        <v>71</v>
      </c>
      <c r="I21" s="36" t="s">
        <v>391</v>
      </c>
      <c r="J21" s="35" t="s">
        <v>390</v>
      </c>
      <c r="K21" s="35" t="s">
        <v>340</v>
      </c>
      <c r="L21" s="36" t="s">
        <v>328</v>
      </c>
      <c r="M21" s="35" t="s">
        <v>392</v>
      </c>
      <c r="N21" s="136" t="s">
        <v>393</v>
      </c>
      <c r="O21" s="35" t="s">
        <v>394</v>
      </c>
      <c r="P21" s="35" t="s">
        <v>395</v>
      </c>
      <c r="Q21" s="136">
        <v>24231</v>
      </c>
      <c r="R21" s="35" t="s">
        <v>321</v>
      </c>
      <c r="S21" s="35" t="s">
        <v>396</v>
      </c>
      <c r="T21" s="35" t="s">
        <v>66</v>
      </c>
      <c r="U21" s="35" t="s">
        <v>322</v>
      </c>
      <c r="V21" s="35" t="s">
        <v>336</v>
      </c>
      <c r="W21" s="35">
        <v>6</v>
      </c>
      <c r="X21" s="43">
        <v>31656</v>
      </c>
      <c r="Y21" s="35" t="s">
        <v>324</v>
      </c>
      <c r="Z21" s="35" t="s">
        <v>325</v>
      </c>
      <c r="AA21" s="35" t="s">
        <v>334</v>
      </c>
      <c r="AB21" s="35" t="s">
        <v>373</v>
      </c>
      <c r="AC21" s="43">
        <v>36770</v>
      </c>
      <c r="AD21" s="35" t="s">
        <v>198</v>
      </c>
      <c r="AE21" s="35" t="s">
        <v>199</v>
      </c>
      <c r="AF21" s="35" t="s">
        <v>200</v>
      </c>
      <c r="AG21" s="35" t="s">
        <v>201</v>
      </c>
      <c r="AH21" s="151">
        <f t="shared" si="7"/>
        <v>7</v>
      </c>
      <c r="AI21" s="151">
        <f t="shared" si="8"/>
        <v>348</v>
      </c>
      <c r="AJ21" s="35" t="s">
        <v>351</v>
      </c>
      <c r="AK21" s="35">
        <v>9</v>
      </c>
      <c r="AL21" s="136">
        <v>40787</v>
      </c>
      <c r="AM21" s="43">
        <v>36770</v>
      </c>
      <c r="AN21" s="35" t="s">
        <v>345</v>
      </c>
      <c r="AO21" s="35" t="s">
        <v>202</v>
      </c>
      <c r="AP21" s="151">
        <f t="shared" si="4"/>
        <v>2</v>
      </c>
      <c r="AQ21" s="151">
        <f t="shared" si="5"/>
        <v>35</v>
      </c>
      <c r="AR21" s="35" t="s">
        <v>353</v>
      </c>
      <c r="AS21" s="43"/>
      <c r="AT21" s="43">
        <v>36770</v>
      </c>
      <c r="AU21" s="35" t="s">
        <v>368</v>
      </c>
      <c r="AV21" s="35" t="s">
        <v>89</v>
      </c>
      <c r="AW21" s="43">
        <v>36770</v>
      </c>
      <c r="AX21" s="35" t="s">
        <v>115</v>
      </c>
      <c r="AY21" s="35">
        <v>49111213</v>
      </c>
      <c r="AZ21" s="35" t="s">
        <v>397</v>
      </c>
    </row>
    <row r="22" spans="2:52">
      <c r="B22" s="151">
        <f>IF(H22="","",ROWS($C$10:C22))</f>
        <v>13</v>
      </c>
      <c r="C22" s="151">
        <f t="shared" si="0"/>
        <v>1453</v>
      </c>
      <c r="D22" s="151">
        <f t="shared" si="1"/>
        <v>45</v>
      </c>
      <c r="E22" s="151" t="str">
        <f t="shared" si="2"/>
        <v>النعامة</v>
      </c>
      <c r="F22" s="151" t="str">
        <f t="shared" si="3"/>
        <v>AIN SEFRA</v>
      </c>
      <c r="G22" s="151">
        <f t="shared" si="6"/>
        <v>4503</v>
      </c>
      <c r="H22" s="35" t="s">
        <v>71</v>
      </c>
      <c r="I22" s="36" t="s">
        <v>391</v>
      </c>
      <c r="J22" s="35" t="s">
        <v>390</v>
      </c>
      <c r="K22" s="35" t="s">
        <v>340</v>
      </c>
      <c r="L22" s="36" t="s">
        <v>328</v>
      </c>
      <c r="M22" s="35" t="s">
        <v>392</v>
      </c>
      <c r="N22" s="136" t="s">
        <v>393</v>
      </c>
      <c r="O22" s="35" t="s">
        <v>394</v>
      </c>
      <c r="P22" s="35" t="s">
        <v>395</v>
      </c>
      <c r="Q22" s="136">
        <v>24231</v>
      </c>
      <c r="R22" s="35" t="s">
        <v>321</v>
      </c>
      <c r="S22" s="35" t="s">
        <v>396</v>
      </c>
      <c r="T22" s="35" t="s">
        <v>66</v>
      </c>
      <c r="U22" s="35" t="s">
        <v>322</v>
      </c>
      <c r="V22" s="35" t="s">
        <v>336</v>
      </c>
      <c r="W22" s="35">
        <v>6</v>
      </c>
      <c r="X22" s="43">
        <v>31656</v>
      </c>
      <c r="Y22" s="35" t="s">
        <v>324</v>
      </c>
      <c r="Z22" s="35" t="s">
        <v>325</v>
      </c>
      <c r="AA22" s="35" t="s">
        <v>334</v>
      </c>
      <c r="AB22" s="35" t="s">
        <v>373</v>
      </c>
      <c r="AC22" s="43">
        <v>36770</v>
      </c>
      <c r="AD22" s="35" t="s">
        <v>198</v>
      </c>
      <c r="AE22" s="35" t="s">
        <v>199</v>
      </c>
      <c r="AF22" s="35" t="s">
        <v>200</v>
      </c>
      <c r="AG22" s="35" t="s">
        <v>201</v>
      </c>
      <c r="AH22" s="151">
        <f t="shared" si="7"/>
        <v>7</v>
      </c>
      <c r="AI22" s="151">
        <f t="shared" si="8"/>
        <v>348</v>
      </c>
      <c r="AJ22" s="35" t="s">
        <v>351</v>
      </c>
      <c r="AK22" s="35">
        <v>9</v>
      </c>
      <c r="AL22" s="136">
        <v>40787</v>
      </c>
      <c r="AM22" s="43">
        <v>36770</v>
      </c>
      <c r="AN22" s="35" t="s">
        <v>345</v>
      </c>
      <c r="AO22" s="35" t="s">
        <v>202</v>
      </c>
      <c r="AP22" s="151">
        <f t="shared" si="4"/>
        <v>2</v>
      </c>
      <c r="AQ22" s="151">
        <f t="shared" si="5"/>
        <v>35</v>
      </c>
      <c r="AR22" s="35" t="s">
        <v>353</v>
      </c>
      <c r="AS22" s="43"/>
      <c r="AT22" s="43">
        <v>36770</v>
      </c>
      <c r="AU22" s="35" t="s">
        <v>368</v>
      </c>
      <c r="AV22" s="35" t="s">
        <v>89</v>
      </c>
      <c r="AW22" s="43">
        <v>36770</v>
      </c>
      <c r="AX22" s="35" t="s">
        <v>115</v>
      </c>
      <c r="AY22" s="35">
        <v>49111213</v>
      </c>
      <c r="AZ22" s="35" t="s">
        <v>397</v>
      </c>
    </row>
    <row r="23" spans="2:52">
      <c r="B23" s="151">
        <f>IF(H23="","",ROWS($C$10:C23))</f>
        <v>14</v>
      </c>
      <c r="C23" s="151">
        <f t="shared" si="0"/>
        <v>1453</v>
      </c>
      <c r="D23" s="151">
        <f t="shared" si="1"/>
        <v>45</v>
      </c>
      <c r="E23" s="151" t="str">
        <f t="shared" si="2"/>
        <v>النعامة</v>
      </c>
      <c r="F23" s="151" t="str">
        <f t="shared" si="3"/>
        <v>AIN SEFRA</v>
      </c>
      <c r="G23" s="151">
        <f t="shared" si="6"/>
        <v>4503</v>
      </c>
      <c r="H23" s="35" t="s">
        <v>71</v>
      </c>
      <c r="I23" s="36" t="s">
        <v>391</v>
      </c>
      <c r="J23" s="35" t="s">
        <v>390</v>
      </c>
      <c r="K23" s="35" t="s">
        <v>340</v>
      </c>
      <c r="L23" s="36" t="s">
        <v>328</v>
      </c>
      <c r="M23" s="35" t="s">
        <v>392</v>
      </c>
      <c r="N23" s="136" t="s">
        <v>393</v>
      </c>
      <c r="O23" s="35" t="s">
        <v>394</v>
      </c>
      <c r="P23" s="35" t="s">
        <v>395</v>
      </c>
      <c r="Q23" s="136">
        <v>24231</v>
      </c>
      <c r="R23" s="35" t="s">
        <v>321</v>
      </c>
      <c r="S23" s="35" t="s">
        <v>396</v>
      </c>
      <c r="T23" s="35" t="s">
        <v>66</v>
      </c>
      <c r="U23" s="35" t="s">
        <v>322</v>
      </c>
      <c r="V23" s="35" t="s">
        <v>336</v>
      </c>
      <c r="W23" s="35">
        <v>6</v>
      </c>
      <c r="X23" s="43">
        <v>31656</v>
      </c>
      <c r="Y23" s="35" t="s">
        <v>324</v>
      </c>
      <c r="Z23" s="35" t="s">
        <v>325</v>
      </c>
      <c r="AA23" s="35" t="s">
        <v>334</v>
      </c>
      <c r="AB23" s="35" t="s">
        <v>373</v>
      </c>
      <c r="AC23" s="43">
        <v>36770</v>
      </c>
      <c r="AD23" s="35" t="s">
        <v>198</v>
      </c>
      <c r="AE23" s="35" t="s">
        <v>199</v>
      </c>
      <c r="AF23" s="35" t="s">
        <v>200</v>
      </c>
      <c r="AG23" s="35" t="s">
        <v>201</v>
      </c>
      <c r="AH23" s="151">
        <f t="shared" si="7"/>
        <v>7</v>
      </c>
      <c r="AI23" s="151">
        <f t="shared" si="8"/>
        <v>348</v>
      </c>
      <c r="AJ23" s="35" t="s">
        <v>351</v>
      </c>
      <c r="AK23" s="35">
        <v>9</v>
      </c>
      <c r="AL23" s="136">
        <v>40787</v>
      </c>
      <c r="AM23" s="43">
        <v>36770</v>
      </c>
      <c r="AN23" s="35" t="s">
        <v>345</v>
      </c>
      <c r="AO23" s="35" t="s">
        <v>202</v>
      </c>
      <c r="AP23" s="151">
        <f t="shared" si="4"/>
        <v>2</v>
      </c>
      <c r="AQ23" s="151">
        <f t="shared" si="5"/>
        <v>35</v>
      </c>
      <c r="AR23" s="35" t="s">
        <v>353</v>
      </c>
      <c r="AS23" s="43"/>
      <c r="AT23" s="43">
        <v>36770</v>
      </c>
      <c r="AU23" s="35" t="s">
        <v>368</v>
      </c>
      <c r="AV23" s="35" t="s">
        <v>89</v>
      </c>
      <c r="AW23" s="43">
        <v>36770</v>
      </c>
      <c r="AX23" s="35" t="s">
        <v>115</v>
      </c>
      <c r="AY23" s="35">
        <v>49111213</v>
      </c>
      <c r="AZ23" s="35" t="s">
        <v>397</v>
      </c>
    </row>
    <row r="24" spans="2:52">
      <c r="B24" s="151">
        <f>IF(H24="","",ROWS($C$10:C24))</f>
        <v>15</v>
      </c>
      <c r="C24" s="151">
        <f t="shared" si="0"/>
        <v>1453</v>
      </c>
      <c r="D24" s="151">
        <f t="shared" si="1"/>
        <v>45</v>
      </c>
      <c r="E24" s="151" t="str">
        <f t="shared" si="2"/>
        <v>النعامة</v>
      </c>
      <c r="F24" s="151" t="str">
        <f t="shared" si="3"/>
        <v>AIN SEFRA</v>
      </c>
      <c r="G24" s="151">
        <f t="shared" si="6"/>
        <v>4503</v>
      </c>
      <c r="H24" s="35" t="s">
        <v>71</v>
      </c>
      <c r="I24" s="36" t="s">
        <v>391</v>
      </c>
      <c r="J24" s="35" t="s">
        <v>390</v>
      </c>
      <c r="K24" s="35" t="s">
        <v>340</v>
      </c>
      <c r="L24" s="36" t="s">
        <v>328</v>
      </c>
      <c r="M24" s="35" t="s">
        <v>392</v>
      </c>
      <c r="N24" s="136" t="s">
        <v>393</v>
      </c>
      <c r="O24" s="35" t="s">
        <v>394</v>
      </c>
      <c r="P24" s="35" t="s">
        <v>395</v>
      </c>
      <c r="Q24" s="136">
        <v>24231</v>
      </c>
      <c r="R24" s="35" t="s">
        <v>321</v>
      </c>
      <c r="S24" s="35" t="s">
        <v>396</v>
      </c>
      <c r="T24" s="35" t="s">
        <v>66</v>
      </c>
      <c r="U24" s="35" t="s">
        <v>322</v>
      </c>
      <c r="V24" s="35" t="s">
        <v>336</v>
      </c>
      <c r="W24" s="35">
        <v>6</v>
      </c>
      <c r="X24" s="43">
        <v>31656</v>
      </c>
      <c r="Y24" s="35" t="s">
        <v>324</v>
      </c>
      <c r="Z24" s="35" t="s">
        <v>325</v>
      </c>
      <c r="AA24" s="35" t="s">
        <v>334</v>
      </c>
      <c r="AB24" s="35" t="s">
        <v>373</v>
      </c>
      <c r="AC24" s="43">
        <v>36770</v>
      </c>
      <c r="AD24" s="35" t="s">
        <v>198</v>
      </c>
      <c r="AE24" s="35" t="s">
        <v>199</v>
      </c>
      <c r="AF24" s="35" t="s">
        <v>200</v>
      </c>
      <c r="AG24" s="35" t="s">
        <v>201</v>
      </c>
      <c r="AH24" s="151">
        <f t="shared" si="7"/>
        <v>7</v>
      </c>
      <c r="AI24" s="151">
        <f t="shared" si="8"/>
        <v>348</v>
      </c>
      <c r="AJ24" s="35" t="s">
        <v>351</v>
      </c>
      <c r="AK24" s="35">
        <v>9</v>
      </c>
      <c r="AL24" s="136">
        <v>40787</v>
      </c>
      <c r="AM24" s="43">
        <v>36770</v>
      </c>
      <c r="AN24" s="35" t="s">
        <v>345</v>
      </c>
      <c r="AO24" s="35" t="s">
        <v>202</v>
      </c>
      <c r="AP24" s="151">
        <f t="shared" si="4"/>
        <v>2</v>
      </c>
      <c r="AQ24" s="151">
        <f t="shared" si="5"/>
        <v>35</v>
      </c>
      <c r="AR24" s="35" t="s">
        <v>353</v>
      </c>
      <c r="AS24" s="43"/>
      <c r="AT24" s="43">
        <v>36770</v>
      </c>
      <c r="AU24" s="35" t="s">
        <v>368</v>
      </c>
      <c r="AV24" s="35" t="s">
        <v>89</v>
      </c>
      <c r="AW24" s="43">
        <v>36770</v>
      </c>
      <c r="AX24" s="35" t="s">
        <v>115</v>
      </c>
      <c r="AY24" s="35">
        <v>49111213</v>
      </c>
      <c r="AZ24" s="35" t="s">
        <v>397</v>
      </c>
    </row>
    <row r="25" spans="2:52">
      <c r="B25" s="151">
        <f>IF(H25="","",ROWS($C$10:C25))</f>
        <v>16</v>
      </c>
      <c r="C25" s="151">
        <f t="shared" si="0"/>
        <v>1453</v>
      </c>
      <c r="D25" s="151">
        <f t="shared" si="1"/>
        <v>45</v>
      </c>
      <c r="E25" s="151" t="str">
        <f t="shared" si="2"/>
        <v>النعامة</v>
      </c>
      <c r="F25" s="151" t="str">
        <f t="shared" si="3"/>
        <v>AIN SEFRA</v>
      </c>
      <c r="G25" s="151">
        <f t="shared" si="6"/>
        <v>4503</v>
      </c>
      <c r="H25" s="35" t="s">
        <v>71</v>
      </c>
      <c r="I25" s="36" t="s">
        <v>391</v>
      </c>
      <c r="J25" s="35" t="s">
        <v>390</v>
      </c>
      <c r="K25" s="35" t="s">
        <v>340</v>
      </c>
      <c r="L25" s="36" t="s">
        <v>328</v>
      </c>
      <c r="M25" s="35" t="s">
        <v>392</v>
      </c>
      <c r="N25" s="136" t="s">
        <v>393</v>
      </c>
      <c r="O25" s="35" t="s">
        <v>394</v>
      </c>
      <c r="P25" s="35" t="s">
        <v>395</v>
      </c>
      <c r="Q25" s="136">
        <v>24231</v>
      </c>
      <c r="R25" s="35" t="s">
        <v>321</v>
      </c>
      <c r="S25" s="35" t="s">
        <v>396</v>
      </c>
      <c r="T25" s="35" t="s">
        <v>66</v>
      </c>
      <c r="U25" s="35" t="s">
        <v>322</v>
      </c>
      <c r="V25" s="35" t="s">
        <v>336</v>
      </c>
      <c r="W25" s="35">
        <v>6</v>
      </c>
      <c r="X25" s="43">
        <v>31656</v>
      </c>
      <c r="Y25" s="35" t="s">
        <v>324</v>
      </c>
      <c r="Z25" s="35" t="s">
        <v>325</v>
      </c>
      <c r="AA25" s="35" t="s">
        <v>334</v>
      </c>
      <c r="AB25" s="35" t="s">
        <v>373</v>
      </c>
      <c r="AC25" s="43">
        <v>36770</v>
      </c>
      <c r="AD25" s="35" t="s">
        <v>198</v>
      </c>
      <c r="AE25" s="35" t="s">
        <v>199</v>
      </c>
      <c r="AF25" s="35" t="s">
        <v>200</v>
      </c>
      <c r="AG25" s="35" t="s">
        <v>201</v>
      </c>
      <c r="AH25" s="151">
        <f t="shared" si="7"/>
        <v>7</v>
      </c>
      <c r="AI25" s="151">
        <f t="shared" si="8"/>
        <v>348</v>
      </c>
      <c r="AJ25" s="35" t="s">
        <v>351</v>
      </c>
      <c r="AK25" s="35">
        <v>9</v>
      </c>
      <c r="AL25" s="136">
        <v>40787</v>
      </c>
      <c r="AM25" s="43">
        <v>36770</v>
      </c>
      <c r="AN25" s="35" t="s">
        <v>345</v>
      </c>
      <c r="AO25" s="35" t="s">
        <v>202</v>
      </c>
      <c r="AP25" s="151">
        <f t="shared" si="4"/>
        <v>2</v>
      </c>
      <c r="AQ25" s="151">
        <f t="shared" si="5"/>
        <v>35</v>
      </c>
      <c r="AR25" s="35" t="s">
        <v>353</v>
      </c>
      <c r="AS25" s="43"/>
      <c r="AT25" s="43">
        <v>36770</v>
      </c>
      <c r="AU25" s="35" t="s">
        <v>368</v>
      </c>
      <c r="AV25" s="35" t="s">
        <v>89</v>
      </c>
      <c r="AW25" s="43">
        <v>36770</v>
      </c>
      <c r="AX25" s="35" t="s">
        <v>115</v>
      </c>
      <c r="AY25" s="35">
        <v>49111213</v>
      </c>
      <c r="AZ25" s="35" t="s">
        <v>397</v>
      </c>
    </row>
    <row r="26" spans="2:52">
      <c r="B26" s="151">
        <f>IF(H26="","",ROWS($C$10:C26))</f>
        <v>17</v>
      </c>
      <c r="C26" s="151">
        <f t="shared" si="0"/>
        <v>1453</v>
      </c>
      <c r="D26" s="151">
        <f t="shared" si="1"/>
        <v>45</v>
      </c>
      <c r="E26" s="151" t="str">
        <f t="shared" si="2"/>
        <v>النعامة</v>
      </c>
      <c r="F26" s="151" t="str">
        <f t="shared" si="3"/>
        <v>AIN SEFRA</v>
      </c>
      <c r="G26" s="151">
        <f t="shared" si="6"/>
        <v>4503</v>
      </c>
      <c r="H26" s="35" t="s">
        <v>71</v>
      </c>
      <c r="I26" s="36" t="s">
        <v>391</v>
      </c>
      <c r="J26" s="35" t="s">
        <v>390</v>
      </c>
      <c r="K26" s="35" t="s">
        <v>340</v>
      </c>
      <c r="L26" s="36" t="s">
        <v>328</v>
      </c>
      <c r="M26" s="35" t="s">
        <v>392</v>
      </c>
      <c r="N26" s="136" t="s">
        <v>393</v>
      </c>
      <c r="O26" s="35" t="s">
        <v>394</v>
      </c>
      <c r="P26" s="35" t="s">
        <v>395</v>
      </c>
      <c r="Q26" s="136">
        <v>24231</v>
      </c>
      <c r="R26" s="35" t="s">
        <v>321</v>
      </c>
      <c r="S26" s="35" t="s">
        <v>396</v>
      </c>
      <c r="T26" s="35" t="s">
        <v>66</v>
      </c>
      <c r="U26" s="35" t="s">
        <v>322</v>
      </c>
      <c r="V26" s="35" t="s">
        <v>336</v>
      </c>
      <c r="W26" s="35">
        <v>6</v>
      </c>
      <c r="X26" s="43">
        <v>31656</v>
      </c>
      <c r="Y26" s="35" t="s">
        <v>324</v>
      </c>
      <c r="Z26" s="35" t="s">
        <v>325</v>
      </c>
      <c r="AA26" s="35" t="s">
        <v>334</v>
      </c>
      <c r="AB26" s="35" t="s">
        <v>373</v>
      </c>
      <c r="AC26" s="43">
        <v>36770</v>
      </c>
      <c r="AD26" s="35" t="s">
        <v>198</v>
      </c>
      <c r="AE26" s="35" t="s">
        <v>199</v>
      </c>
      <c r="AF26" s="35" t="s">
        <v>200</v>
      </c>
      <c r="AG26" s="35" t="s">
        <v>201</v>
      </c>
      <c r="AH26" s="151">
        <f t="shared" si="7"/>
        <v>7</v>
      </c>
      <c r="AI26" s="151">
        <f t="shared" si="8"/>
        <v>348</v>
      </c>
      <c r="AJ26" s="35" t="s">
        <v>351</v>
      </c>
      <c r="AK26" s="35">
        <v>9</v>
      </c>
      <c r="AL26" s="136">
        <v>40787</v>
      </c>
      <c r="AM26" s="43">
        <v>36770</v>
      </c>
      <c r="AN26" s="35" t="s">
        <v>345</v>
      </c>
      <c r="AO26" s="35" t="s">
        <v>202</v>
      </c>
      <c r="AP26" s="151">
        <f t="shared" si="4"/>
        <v>2</v>
      </c>
      <c r="AQ26" s="151">
        <f t="shared" si="5"/>
        <v>35</v>
      </c>
      <c r="AR26" s="35" t="s">
        <v>353</v>
      </c>
      <c r="AS26" s="43"/>
      <c r="AT26" s="43">
        <v>36770</v>
      </c>
      <c r="AU26" s="35" t="s">
        <v>368</v>
      </c>
      <c r="AV26" s="35" t="s">
        <v>89</v>
      </c>
      <c r="AW26" s="43">
        <v>36770</v>
      </c>
      <c r="AX26" s="35" t="s">
        <v>115</v>
      </c>
      <c r="AY26" s="35">
        <v>49111213</v>
      </c>
      <c r="AZ26" s="35" t="s">
        <v>397</v>
      </c>
    </row>
    <row r="27" spans="2:52">
      <c r="B27" s="151">
        <f>IF(H27="","",ROWS($C$10:C27))</f>
        <v>18</v>
      </c>
      <c r="C27" s="151">
        <f t="shared" si="0"/>
        <v>1453</v>
      </c>
      <c r="D27" s="151">
        <f t="shared" si="1"/>
        <v>45</v>
      </c>
      <c r="E27" s="151" t="str">
        <f t="shared" si="2"/>
        <v>النعامة</v>
      </c>
      <c r="F27" s="151" t="str">
        <f t="shared" si="3"/>
        <v>AIN SEFRA</v>
      </c>
      <c r="G27" s="151">
        <f t="shared" si="6"/>
        <v>4503</v>
      </c>
      <c r="H27" s="35" t="s">
        <v>71</v>
      </c>
      <c r="I27" s="36" t="s">
        <v>391</v>
      </c>
      <c r="J27" s="35" t="s">
        <v>390</v>
      </c>
      <c r="K27" s="35" t="s">
        <v>340</v>
      </c>
      <c r="L27" s="36" t="s">
        <v>328</v>
      </c>
      <c r="M27" s="35" t="s">
        <v>392</v>
      </c>
      <c r="N27" s="136" t="s">
        <v>393</v>
      </c>
      <c r="O27" s="35" t="s">
        <v>394</v>
      </c>
      <c r="P27" s="35" t="s">
        <v>395</v>
      </c>
      <c r="Q27" s="136">
        <v>24231</v>
      </c>
      <c r="R27" s="35" t="s">
        <v>321</v>
      </c>
      <c r="S27" s="35" t="s">
        <v>396</v>
      </c>
      <c r="T27" s="35" t="s">
        <v>66</v>
      </c>
      <c r="U27" s="35" t="s">
        <v>322</v>
      </c>
      <c r="V27" s="35" t="s">
        <v>336</v>
      </c>
      <c r="W27" s="35">
        <v>6</v>
      </c>
      <c r="X27" s="43">
        <v>31656</v>
      </c>
      <c r="Y27" s="35" t="s">
        <v>324</v>
      </c>
      <c r="Z27" s="35" t="s">
        <v>325</v>
      </c>
      <c r="AA27" s="35" t="s">
        <v>334</v>
      </c>
      <c r="AB27" s="35" t="s">
        <v>373</v>
      </c>
      <c r="AC27" s="43">
        <v>36770</v>
      </c>
      <c r="AD27" s="35" t="s">
        <v>198</v>
      </c>
      <c r="AE27" s="35" t="s">
        <v>199</v>
      </c>
      <c r="AF27" s="35" t="s">
        <v>200</v>
      </c>
      <c r="AG27" s="35" t="s">
        <v>201</v>
      </c>
      <c r="AH27" s="151">
        <f t="shared" si="7"/>
        <v>7</v>
      </c>
      <c r="AI27" s="151">
        <f t="shared" si="8"/>
        <v>348</v>
      </c>
      <c r="AJ27" s="35" t="s">
        <v>351</v>
      </c>
      <c r="AK27" s="35">
        <v>9</v>
      </c>
      <c r="AL27" s="136">
        <v>40787</v>
      </c>
      <c r="AM27" s="43">
        <v>36770</v>
      </c>
      <c r="AN27" s="35" t="s">
        <v>345</v>
      </c>
      <c r="AO27" s="35" t="s">
        <v>202</v>
      </c>
      <c r="AP27" s="151">
        <f t="shared" si="4"/>
        <v>2</v>
      </c>
      <c r="AQ27" s="151">
        <f t="shared" si="5"/>
        <v>35</v>
      </c>
      <c r="AR27" s="35" t="s">
        <v>353</v>
      </c>
      <c r="AS27" s="43"/>
      <c r="AT27" s="43">
        <v>36770</v>
      </c>
      <c r="AU27" s="35" t="s">
        <v>368</v>
      </c>
      <c r="AV27" s="35" t="s">
        <v>89</v>
      </c>
      <c r="AW27" s="43">
        <v>36770</v>
      </c>
      <c r="AX27" s="35" t="s">
        <v>115</v>
      </c>
      <c r="AY27" s="35">
        <v>49111213</v>
      </c>
      <c r="AZ27" s="35" t="s">
        <v>397</v>
      </c>
    </row>
    <row r="28" spans="2:52">
      <c r="B28" s="151">
        <f>IF(H28="","",ROWS($C$10:C28))</f>
        <v>19</v>
      </c>
      <c r="C28" s="151">
        <f t="shared" si="0"/>
        <v>1453</v>
      </c>
      <c r="D28" s="151">
        <f t="shared" si="1"/>
        <v>45</v>
      </c>
      <c r="E28" s="151" t="str">
        <f t="shared" si="2"/>
        <v>النعامة</v>
      </c>
      <c r="F28" s="151" t="str">
        <f t="shared" si="3"/>
        <v>AIN SEFRA</v>
      </c>
      <c r="G28" s="151">
        <f t="shared" si="6"/>
        <v>4503</v>
      </c>
      <c r="H28" s="35" t="s">
        <v>71</v>
      </c>
      <c r="I28" s="36" t="s">
        <v>391</v>
      </c>
      <c r="J28" s="35" t="s">
        <v>390</v>
      </c>
      <c r="K28" s="35" t="s">
        <v>340</v>
      </c>
      <c r="L28" s="36" t="s">
        <v>328</v>
      </c>
      <c r="M28" s="35" t="s">
        <v>392</v>
      </c>
      <c r="N28" s="136" t="s">
        <v>393</v>
      </c>
      <c r="O28" s="35" t="s">
        <v>394</v>
      </c>
      <c r="P28" s="35" t="s">
        <v>395</v>
      </c>
      <c r="Q28" s="136">
        <v>24231</v>
      </c>
      <c r="R28" s="35" t="s">
        <v>321</v>
      </c>
      <c r="S28" s="35" t="s">
        <v>396</v>
      </c>
      <c r="T28" s="35" t="s">
        <v>66</v>
      </c>
      <c r="U28" s="35" t="s">
        <v>322</v>
      </c>
      <c r="V28" s="35" t="s">
        <v>336</v>
      </c>
      <c r="W28" s="35">
        <v>6</v>
      </c>
      <c r="X28" s="43">
        <v>31656</v>
      </c>
      <c r="Y28" s="35" t="s">
        <v>324</v>
      </c>
      <c r="Z28" s="35" t="s">
        <v>325</v>
      </c>
      <c r="AA28" s="35" t="s">
        <v>334</v>
      </c>
      <c r="AB28" s="35" t="s">
        <v>373</v>
      </c>
      <c r="AC28" s="43">
        <v>36770</v>
      </c>
      <c r="AD28" s="35" t="s">
        <v>198</v>
      </c>
      <c r="AE28" s="35" t="s">
        <v>199</v>
      </c>
      <c r="AF28" s="35" t="s">
        <v>200</v>
      </c>
      <c r="AG28" s="35" t="s">
        <v>201</v>
      </c>
      <c r="AH28" s="151">
        <f t="shared" si="7"/>
        <v>7</v>
      </c>
      <c r="AI28" s="151">
        <f t="shared" si="8"/>
        <v>348</v>
      </c>
      <c r="AJ28" s="35" t="s">
        <v>351</v>
      </c>
      <c r="AK28" s="35">
        <v>9</v>
      </c>
      <c r="AL28" s="136">
        <v>40787</v>
      </c>
      <c r="AM28" s="43">
        <v>36770</v>
      </c>
      <c r="AN28" s="35" t="s">
        <v>345</v>
      </c>
      <c r="AO28" s="35" t="s">
        <v>202</v>
      </c>
      <c r="AP28" s="151">
        <f t="shared" si="4"/>
        <v>2</v>
      </c>
      <c r="AQ28" s="151">
        <f t="shared" si="5"/>
        <v>35</v>
      </c>
      <c r="AR28" s="35" t="s">
        <v>353</v>
      </c>
      <c r="AS28" s="43"/>
      <c r="AT28" s="43">
        <v>36770</v>
      </c>
      <c r="AU28" s="35" t="s">
        <v>368</v>
      </c>
      <c r="AV28" s="35" t="s">
        <v>89</v>
      </c>
      <c r="AW28" s="43">
        <v>36770</v>
      </c>
      <c r="AX28" s="35" t="s">
        <v>115</v>
      </c>
      <c r="AY28" s="35">
        <v>49111213</v>
      </c>
      <c r="AZ28" s="35" t="s">
        <v>397</v>
      </c>
    </row>
    <row r="29" spans="2:52">
      <c r="B29" s="151">
        <f>IF(H29="","",ROWS($C$10:C29))</f>
        <v>20</v>
      </c>
      <c r="C29" s="151">
        <f t="shared" si="0"/>
        <v>1453</v>
      </c>
      <c r="D29" s="151">
        <f t="shared" si="1"/>
        <v>45</v>
      </c>
      <c r="E29" s="151" t="str">
        <f t="shared" si="2"/>
        <v>النعامة</v>
      </c>
      <c r="F29" s="151" t="str">
        <f t="shared" si="3"/>
        <v>AIN SEFRA</v>
      </c>
      <c r="G29" s="151">
        <f t="shared" si="6"/>
        <v>4503</v>
      </c>
      <c r="H29" s="35" t="s">
        <v>71</v>
      </c>
      <c r="I29" s="36" t="s">
        <v>391</v>
      </c>
      <c r="J29" s="35" t="s">
        <v>390</v>
      </c>
      <c r="K29" s="35" t="s">
        <v>340</v>
      </c>
      <c r="L29" s="36" t="s">
        <v>328</v>
      </c>
      <c r="M29" s="35" t="s">
        <v>392</v>
      </c>
      <c r="N29" s="136" t="s">
        <v>393</v>
      </c>
      <c r="O29" s="35" t="s">
        <v>394</v>
      </c>
      <c r="P29" s="35" t="s">
        <v>395</v>
      </c>
      <c r="Q29" s="136">
        <v>24231</v>
      </c>
      <c r="R29" s="35" t="s">
        <v>321</v>
      </c>
      <c r="S29" s="35" t="s">
        <v>396</v>
      </c>
      <c r="T29" s="35" t="s">
        <v>66</v>
      </c>
      <c r="U29" s="35" t="s">
        <v>322</v>
      </c>
      <c r="V29" s="35" t="s">
        <v>336</v>
      </c>
      <c r="W29" s="35">
        <v>6</v>
      </c>
      <c r="X29" s="43">
        <v>31656</v>
      </c>
      <c r="Y29" s="35" t="s">
        <v>324</v>
      </c>
      <c r="Z29" s="35" t="s">
        <v>325</v>
      </c>
      <c r="AA29" s="35" t="s">
        <v>334</v>
      </c>
      <c r="AB29" s="35" t="s">
        <v>373</v>
      </c>
      <c r="AC29" s="43">
        <v>36770</v>
      </c>
      <c r="AD29" s="35" t="s">
        <v>198</v>
      </c>
      <c r="AE29" s="35" t="s">
        <v>199</v>
      </c>
      <c r="AF29" s="35" t="s">
        <v>200</v>
      </c>
      <c r="AG29" s="35" t="s">
        <v>201</v>
      </c>
      <c r="AH29" s="151">
        <f t="shared" si="7"/>
        <v>7</v>
      </c>
      <c r="AI29" s="151">
        <f t="shared" si="8"/>
        <v>348</v>
      </c>
      <c r="AJ29" s="35" t="s">
        <v>351</v>
      </c>
      <c r="AK29" s="35">
        <v>9</v>
      </c>
      <c r="AL29" s="136">
        <v>40787</v>
      </c>
      <c r="AM29" s="43">
        <v>36770</v>
      </c>
      <c r="AN29" s="35" t="s">
        <v>345</v>
      </c>
      <c r="AO29" s="35" t="s">
        <v>202</v>
      </c>
      <c r="AP29" s="151">
        <f t="shared" si="4"/>
        <v>2</v>
      </c>
      <c r="AQ29" s="151">
        <f t="shared" si="5"/>
        <v>35</v>
      </c>
      <c r="AR29" s="35" t="s">
        <v>353</v>
      </c>
      <c r="AS29" s="43"/>
      <c r="AT29" s="43">
        <v>36770</v>
      </c>
      <c r="AU29" s="35" t="s">
        <v>368</v>
      </c>
      <c r="AV29" s="35" t="s">
        <v>89</v>
      </c>
      <c r="AW29" s="43">
        <v>36770</v>
      </c>
      <c r="AX29" s="35" t="s">
        <v>115</v>
      </c>
      <c r="AY29" s="35">
        <v>49111213</v>
      </c>
      <c r="AZ29" s="35" t="s">
        <v>397</v>
      </c>
    </row>
    <row r="30" spans="2:52">
      <c r="B30" s="151">
        <f>IF(H30="","",ROWS($C$10:C30))</f>
        <v>21</v>
      </c>
      <c r="C30" s="151">
        <f t="shared" si="0"/>
        <v>1453</v>
      </c>
      <c r="D30" s="151">
        <f t="shared" si="1"/>
        <v>45</v>
      </c>
      <c r="E30" s="151" t="str">
        <f t="shared" si="2"/>
        <v>النعامة</v>
      </c>
      <c r="F30" s="151" t="str">
        <f t="shared" si="3"/>
        <v>AIN SEFRA</v>
      </c>
      <c r="G30" s="151">
        <f t="shared" si="6"/>
        <v>4503</v>
      </c>
      <c r="H30" s="35" t="s">
        <v>71</v>
      </c>
      <c r="I30" s="36" t="s">
        <v>391</v>
      </c>
      <c r="J30" s="35" t="s">
        <v>390</v>
      </c>
      <c r="K30" s="35" t="s">
        <v>340</v>
      </c>
      <c r="L30" s="36" t="s">
        <v>328</v>
      </c>
      <c r="M30" s="35" t="s">
        <v>392</v>
      </c>
      <c r="N30" s="136" t="s">
        <v>393</v>
      </c>
      <c r="O30" s="35" t="s">
        <v>394</v>
      </c>
      <c r="P30" s="35" t="s">
        <v>395</v>
      </c>
      <c r="Q30" s="136">
        <v>24231</v>
      </c>
      <c r="R30" s="35" t="s">
        <v>321</v>
      </c>
      <c r="S30" s="35" t="s">
        <v>396</v>
      </c>
      <c r="T30" s="35" t="s">
        <v>66</v>
      </c>
      <c r="U30" s="35" t="s">
        <v>322</v>
      </c>
      <c r="V30" s="35" t="s">
        <v>336</v>
      </c>
      <c r="W30" s="35">
        <v>6</v>
      </c>
      <c r="X30" s="43">
        <v>31656</v>
      </c>
      <c r="Y30" s="35" t="s">
        <v>324</v>
      </c>
      <c r="Z30" s="35" t="s">
        <v>325</v>
      </c>
      <c r="AA30" s="35" t="s">
        <v>334</v>
      </c>
      <c r="AB30" s="35" t="s">
        <v>373</v>
      </c>
      <c r="AC30" s="43">
        <v>36770</v>
      </c>
      <c r="AD30" s="35" t="s">
        <v>198</v>
      </c>
      <c r="AE30" s="35" t="s">
        <v>199</v>
      </c>
      <c r="AF30" s="35" t="s">
        <v>200</v>
      </c>
      <c r="AG30" s="35" t="s">
        <v>201</v>
      </c>
      <c r="AH30" s="151">
        <f t="shared" si="7"/>
        <v>7</v>
      </c>
      <c r="AI30" s="151">
        <f t="shared" si="8"/>
        <v>348</v>
      </c>
      <c r="AJ30" s="35" t="s">
        <v>351</v>
      </c>
      <c r="AK30" s="35">
        <v>9</v>
      </c>
      <c r="AL30" s="136">
        <v>40787</v>
      </c>
      <c r="AM30" s="43">
        <v>36770</v>
      </c>
      <c r="AN30" s="35" t="s">
        <v>345</v>
      </c>
      <c r="AO30" s="35" t="s">
        <v>202</v>
      </c>
      <c r="AP30" s="151">
        <f t="shared" si="4"/>
        <v>2</v>
      </c>
      <c r="AQ30" s="151">
        <f t="shared" si="5"/>
        <v>35</v>
      </c>
      <c r="AR30" s="35" t="s">
        <v>353</v>
      </c>
      <c r="AS30" s="43"/>
      <c r="AT30" s="43">
        <v>36770</v>
      </c>
      <c r="AU30" s="35" t="s">
        <v>368</v>
      </c>
      <c r="AV30" s="35" t="s">
        <v>89</v>
      </c>
      <c r="AW30" s="43">
        <v>36770</v>
      </c>
      <c r="AX30" s="35" t="s">
        <v>115</v>
      </c>
      <c r="AY30" s="35">
        <v>49111213</v>
      </c>
      <c r="AZ30" s="35" t="s">
        <v>397</v>
      </c>
    </row>
    <row r="31" spans="2:52">
      <c r="B31" s="151">
        <f>IF(H31="","",ROWS($C$10:C31))</f>
        <v>22</v>
      </c>
      <c r="C31" s="151">
        <f t="shared" si="0"/>
        <v>1453</v>
      </c>
      <c r="D31" s="151">
        <f t="shared" si="1"/>
        <v>45</v>
      </c>
      <c r="E31" s="151" t="str">
        <f t="shared" si="2"/>
        <v>النعامة</v>
      </c>
      <c r="F31" s="151" t="str">
        <f t="shared" si="3"/>
        <v>AIN SEFRA</v>
      </c>
      <c r="G31" s="151">
        <f t="shared" si="6"/>
        <v>4503</v>
      </c>
      <c r="H31" s="35" t="s">
        <v>71</v>
      </c>
      <c r="I31" s="36" t="s">
        <v>391</v>
      </c>
      <c r="J31" s="35" t="s">
        <v>390</v>
      </c>
      <c r="K31" s="35" t="s">
        <v>340</v>
      </c>
      <c r="L31" s="36" t="s">
        <v>328</v>
      </c>
      <c r="M31" s="35" t="s">
        <v>392</v>
      </c>
      <c r="N31" s="136" t="s">
        <v>393</v>
      </c>
      <c r="O31" s="35" t="s">
        <v>394</v>
      </c>
      <c r="P31" s="35" t="s">
        <v>395</v>
      </c>
      <c r="Q31" s="136">
        <v>24231</v>
      </c>
      <c r="R31" s="35" t="s">
        <v>321</v>
      </c>
      <c r="S31" s="35" t="s">
        <v>396</v>
      </c>
      <c r="T31" s="35" t="s">
        <v>66</v>
      </c>
      <c r="U31" s="35" t="s">
        <v>322</v>
      </c>
      <c r="V31" s="35" t="s">
        <v>336</v>
      </c>
      <c r="W31" s="35">
        <v>6</v>
      </c>
      <c r="X31" s="43">
        <v>31656</v>
      </c>
      <c r="Y31" s="35" t="s">
        <v>324</v>
      </c>
      <c r="Z31" s="35" t="s">
        <v>325</v>
      </c>
      <c r="AA31" s="35" t="s">
        <v>334</v>
      </c>
      <c r="AB31" s="35" t="s">
        <v>373</v>
      </c>
      <c r="AC31" s="43">
        <v>36770</v>
      </c>
      <c r="AD31" s="35" t="s">
        <v>198</v>
      </c>
      <c r="AE31" s="35" t="s">
        <v>199</v>
      </c>
      <c r="AF31" s="35" t="s">
        <v>200</v>
      </c>
      <c r="AG31" s="35" t="s">
        <v>201</v>
      </c>
      <c r="AH31" s="151">
        <f t="shared" si="7"/>
        <v>7</v>
      </c>
      <c r="AI31" s="151">
        <f t="shared" si="8"/>
        <v>348</v>
      </c>
      <c r="AJ31" s="35" t="s">
        <v>351</v>
      </c>
      <c r="AK31" s="35">
        <v>9</v>
      </c>
      <c r="AL31" s="136">
        <v>40787</v>
      </c>
      <c r="AM31" s="43">
        <v>36770</v>
      </c>
      <c r="AN31" s="35" t="s">
        <v>345</v>
      </c>
      <c r="AO31" s="35" t="s">
        <v>202</v>
      </c>
      <c r="AP31" s="151">
        <f t="shared" si="4"/>
        <v>2</v>
      </c>
      <c r="AQ31" s="151">
        <f t="shared" si="5"/>
        <v>35</v>
      </c>
      <c r="AR31" s="35" t="s">
        <v>353</v>
      </c>
      <c r="AS31" s="43"/>
      <c r="AT31" s="43">
        <v>36770</v>
      </c>
      <c r="AU31" s="35" t="s">
        <v>368</v>
      </c>
      <c r="AV31" s="35" t="s">
        <v>89</v>
      </c>
      <c r="AW31" s="43">
        <v>36770</v>
      </c>
      <c r="AX31" s="35" t="s">
        <v>115</v>
      </c>
      <c r="AY31" s="35">
        <v>49111213</v>
      </c>
      <c r="AZ31" s="35" t="s">
        <v>397</v>
      </c>
    </row>
    <row r="32" spans="2:52">
      <c r="B32" s="151">
        <f>IF(H32="","",ROWS($C$10:C32))</f>
        <v>23</v>
      </c>
      <c r="C32" s="151">
        <f t="shared" si="0"/>
        <v>1453</v>
      </c>
      <c r="D32" s="151">
        <f t="shared" si="1"/>
        <v>45</v>
      </c>
      <c r="E32" s="151" t="str">
        <f t="shared" si="2"/>
        <v>النعامة</v>
      </c>
      <c r="F32" s="151" t="str">
        <f t="shared" si="3"/>
        <v>AIN SEFRA</v>
      </c>
      <c r="G32" s="151">
        <f t="shared" si="6"/>
        <v>4503</v>
      </c>
      <c r="H32" s="35" t="s">
        <v>71</v>
      </c>
      <c r="I32" s="36" t="s">
        <v>391</v>
      </c>
      <c r="J32" s="35" t="s">
        <v>390</v>
      </c>
      <c r="K32" s="35" t="s">
        <v>340</v>
      </c>
      <c r="L32" s="36" t="s">
        <v>328</v>
      </c>
      <c r="M32" s="35" t="s">
        <v>392</v>
      </c>
      <c r="N32" s="136" t="s">
        <v>393</v>
      </c>
      <c r="O32" s="35" t="s">
        <v>394</v>
      </c>
      <c r="P32" s="35" t="s">
        <v>395</v>
      </c>
      <c r="Q32" s="136">
        <v>24231</v>
      </c>
      <c r="R32" s="35" t="s">
        <v>321</v>
      </c>
      <c r="S32" s="35" t="s">
        <v>396</v>
      </c>
      <c r="T32" s="35" t="s">
        <v>66</v>
      </c>
      <c r="U32" s="35" t="s">
        <v>322</v>
      </c>
      <c r="V32" s="35" t="s">
        <v>336</v>
      </c>
      <c r="W32" s="35">
        <v>6</v>
      </c>
      <c r="X32" s="43">
        <v>31656</v>
      </c>
      <c r="Y32" s="35" t="s">
        <v>324</v>
      </c>
      <c r="Z32" s="35" t="s">
        <v>325</v>
      </c>
      <c r="AA32" s="35" t="s">
        <v>334</v>
      </c>
      <c r="AB32" s="35" t="s">
        <v>373</v>
      </c>
      <c r="AC32" s="43">
        <v>36770</v>
      </c>
      <c r="AD32" s="35" t="s">
        <v>198</v>
      </c>
      <c r="AE32" s="35" t="s">
        <v>199</v>
      </c>
      <c r="AF32" s="35" t="s">
        <v>200</v>
      </c>
      <c r="AG32" s="35" t="s">
        <v>201</v>
      </c>
      <c r="AH32" s="151">
        <f t="shared" si="7"/>
        <v>7</v>
      </c>
      <c r="AI32" s="151">
        <f t="shared" si="8"/>
        <v>348</v>
      </c>
      <c r="AJ32" s="35" t="s">
        <v>351</v>
      </c>
      <c r="AK32" s="35">
        <v>9</v>
      </c>
      <c r="AL32" s="136">
        <v>40787</v>
      </c>
      <c r="AM32" s="43">
        <v>36770</v>
      </c>
      <c r="AN32" s="35" t="s">
        <v>345</v>
      </c>
      <c r="AO32" s="35" t="s">
        <v>202</v>
      </c>
      <c r="AP32" s="151">
        <f t="shared" si="4"/>
        <v>2</v>
      </c>
      <c r="AQ32" s="151">
        <f t="shared" si="5"/>
        <v>35</v>
      </c>
      <c r="AR32" s="35" t="s">
        <v>353</v>
      </c>
      <c r="AS32" s="43"/>
      <c r="AT32" s="43">
        <v>36770</v>
      </c>
      <c r="AU32" s="35" t="s">
        <v>368</v>
      </c>
      <c r="AV32" s="35" t="s">
        <v>89</v>
      </c>
      <c r="AW32" s="43">
        <v>36770</v>
      </c>
      <c r="AX32" s="35" t="s">
        <v>115</v>
      </c>
      <c r="AY32" s="35">
        <v>49111213</v>
      </c>
      <c r="AZ32" s="35" t="s">
        <v>397</v>
      </c>
    </row>
    <row r="33" spans="2:52">
      <c r="B33" s="151">
        <f>IF(H33="","",ROWS($C$10:C33))</f>
        <v>24</v>
      </c>
      <c r="C33" s="151">
        <f t="shared" si="0"/>
        <v>1453</v>
      </c>
      <c r="D33" s="151">
        <f t="shared" si="1"/>
        <v>45</v>
      </c>
      <c r="E33" s="151" t="str">
        <f t="shared" si="2"/>
        <v>النعامة</v>
      </c>
      <c r="F33" s="151" t="str">
        <f t="shared" si="3"/>
        <v>AIN SEFRA</v>
      </c>
      <c r="G33" s="151">
        <f t="shared" si="6"/>
        <v>4503</v>
      </c>
      <c r="H33" s="35" t="s">
        <v>71</v>
      </c>
      <c r="I33" s="36" t="s">
        <v>391</v>
      </c>
      <c r="J33" s="35" t="s">
        <v>390</v>
      </c>
      <c r="K33" s="35" t="s">
        <v>340</v>
      </c>
      <c r="L33" s="36" t="s">
        <v>328</v>
      </c>
      <c r="M33" s="35" t="s">
        <v>392</v>
      </c>
      <c r="N33" s="136" t="s">
        <v>393</v>
      </c>
      <c r="O33" s="35" t="s">
        <v>394</v>
      </c>
      <c r="P33" s="35" t="s">
        <v>395</v>
      </c>
      <c r="Q33" s="136">
        <v>24231</v>
      </c>
      <c r="R33" s="35" t="s">
        <v>321</v>
      </c>
      <c r="S33" s="35" t="s">
        <v>396</v>
      </c>
      <c r="T33" s="35" t="s">
        <v>66</v>
      </c>
      <c r="U33" s="35" t="s">
        <v>322</v>
      </c>
      <c r="V33" s="35" t="s">
        <v>336</v>
      </c>
      <c r="W33" s="35">
        <v>6</v>
      </c>
      <c r="X33" s="43">
        <v>31656</v>
      </c>
      <c r="Y33" s="35" t="s">
        <v>324</v>
      </c>
      <c r="Z33" s="35" t="s">
        <v>325</v>
      </c>
      <c r="AA33" s="35" t="s">
        <v>334</v>
      </c>
      <c r="AB33" s="35" t="s">
        <v>373</v>
      </c>
      <c r="AC33" s="43">
        <v>36770</v>
      </c>
      <c r="AD33" s="35" t="s">
        <v>198</v>
      </c>
      <c r="AE33" s="35" t="s">
        <v>199</v>
      </c>
      <c r="AF33" s="35" t="s">
        <v>200</v>
      </c>
      <c r="AG33" s="35" t="s">
        <v>201</v>
      </c>
      <c r="AH33" s="151">
        <f t="shared" si="7"/>
        <v>7</v>
      </c>
      <c r="AI33" s="151">
        <f t="shared" si="8"/>
        <v>348</v>
      </c>
      <c r="AJ33" s="35" t="s">
        <v>351</v>
      </c>
      <c r="AK33" s="35">
        <v>9</v>
      </c>
      <c r="AL33" s="136">
        <v>40787</v>
      </c>
      <c r="AM33" s="43">
        <v>36770</v>
      </c>
      <c r="AN33" s="35" t="s">
        <v>345</v>
      </c>
      <c r="AO33" s="35" t="s">
        <v>202</v>
      </c>
      <c r="AP33" s="151">
        <f t="shared" si="4"/>
        <v>2</v>
      </c>
      <c r="AQ33" s="151">
        <f t="shared" si="5"/>
        <v>35</v>
      </c>
      <c r="AR33" s="35" t="s">
        <v>353</v>
      </c>
      <c r="AS33" s="43"/>
      <c r="AT33" s="43">
        <v>36770</v>
      </c>
      <c r="AU33" s="35" t="s">
        <v>368</v>
      </c>
      <c r="AV33" s="35" t="s">
        <v>89</v>
      </c>
      <c r="AW33" s="43">
        <v>36770</v>
      </c>
      <c r="AX33" s="35" t="s">
        <v>115</v>
      </c>
      <c r="AY33" s="35">
        <v>49111213</v>
      </c>
      <c r="AZ33" s="35" t="s">
        <v>397</v>
      </c>
    </row>
    <row r="34" spans="2:52">
      <c r="B34" s="151">
        <f>IF(H34="","",ROWS($C$10:C34))</f>
        <v>25</v>
      </c>
      <c r="C34" s="151">
        <f t="shared" si="0"/>
        <v>1453</v>
      </c>
      <c r="D34" s="151">
        <f t="shared" si="1"/>
        <v>45</v>
      </c>
      <c r="E34" s="151" t="str">
        <f t="shared" si="2"/>
        <v>النعامة</v>
      </c>
      <c r="F34" s="151" t="str">
        <f t="shared" si="3"/>
        <v>AIN SEFRA</v>
      </c>
      <c r="G34" s="151">
        <f t="shared" si="6"/>
        <v>4503</v>
      </c>
      <c r="H34" s="35" t="s">
        <v>71</v>
      </c>
      <c r="I34" s="36" t="s">
        <v>391</v>
      </c>
      <c r="J34" s="35" t="s">
        <v>390</v>
      </c>
      <c r="K34" s="35" t="s">
        <v>340</v>
      </c>
      <c r="L34" s="36" t="s">
        <v>328</v>
      </c>
      <c r="M34" s="35" t="s">
        <v>392</v>
      </c>
      <c r="N34" s="136" t="s">
        <v>393</v>
      </c>
      <c r="O34" s="35" t="s">
        <v>394</v>
      </c>
      <c r="P34" s="35" t="s">
        <v>395</v>
      </c>
      <c r="Q34" s="136">
        <v>24231</v>
      </c>
      <c r="R34" s="35" t="s">
        <v>321</v>
      </c>
      <c r="S34" s="35" t="s">
        <v>396</v>
      </c>
      <c r="T34" s="35" t="s">
        <v>66</v>
      </c>
      <c r="U34" s="35" t="s">
        <v>322</v>
      </c>
      <c r="V34" s="35" t="s">
        <v>336</v>
      </c>
      <c r="W34" s="35">
        <v>6</v>
      </c>
      <c r="X34" s="43">
        <v>31656</v>
      </c>
      <c r="Y34" s="35" t="s">
        <v>324</v>
      </c>
      <c r="Z34" s="35" t="s">
        <v>325</v>
      </c>
      <c r="AA34" s="35" t="s">
        <v>334</v>
      </c>
      <c r="AB34" s="35" t="s">
        <v>373</v>
      </c>
      <c r="AC34" s="43">
        <v>36770</v>
      </c>
      <c r="AD34" s="35" t="s">
        <v>198</v>
      </c>
      <c r="AE34" s="35" t="s">
        <v>199</v>
      </c>
      <c r="AF34" s="35" t="s">
        <v>200</v>
      </c>
      <c r="AG34" s="35" t="s">
        <v>201</v>
      </c>
      <c r="AH34" s="151">
        <f t="shared" si="7"/>
        <v>7</v>
      </c>
      <c r="AI34" s="151">
        <f t="shared" si="8"/>
        <v>348</v>
      </c>
      <c r="AJ34" s="35" t="s">
        <v>351</v>
      </c>
      <c r="AK34" s="35">
        <v>9</v>
      </c>
      <c r="AL34" s="136">
        <v>40787</v>
      </c>
      <c r="AM34" s="43">
        <v>36770</v>
      </c>
      <c r="AN34" s="35" t="s">
        <v>345</v>
      </c>
      <c r="AO34" s="35" t="s">
        <v>202</v>
      </c>
      <c r="AP34" s="151">
        <f t="shared" si="4"/>
        <v>2</v>
      </c>
      <c r="AQ34" s="151">
        <f t="shared" si="5"/>
        <v>35</v>
      </c>
      <c r="AR34" s="35" t="s">
        <v>353</v>
      </c>
      <c r="AS34" s="43"/>
      <c r="AT34" s="43">
        <v>36770</v>
      </c>
      <c r="AU34" s="35" t="s">
        <v>368</v>
      </c>
      <c r="AV34" s="35" t="s">
        <v>89</v>
      </c>
      <c r="AW34" s="43">
        <v>36770</v>
      </c>
      <c r="AX34" s="35" t="s">
        <v>115</v>
      </c>
      <c r="AY34" s="35">
        <v>49111213</v>
      </c>
      <c r="AZ34" s="35" t="s">
        <v>397</v>
      </c>
    </row>
    <row r="35" spans="2:52">
      <c r="B35" s="151">
        <f>IF(H35="","",ROWS($C$10:C35))</f>
        <v>26</v>
      </c>
      <c r="C35" s="151">
        <f t="shared" si="0"/>
        <v>1453</v>
      </c>
      <c r="D35" s="151">
        <f t="shared" si="1"/>
        <v>45</v>
      </c>
      <c r="E35" s="151" t="str">
        <f t="shared" si="2"/>
        <v>النعامة</v>
      </c>
      <c r="F35" s="151" t="str">
        <f t="shared" si="3"/>
        <v>AIN SEFRA</v>
      </c>
      <c r="G35" s="151">
        <f t="shared" si="6"/>
        <v>4503</v>
      </c>
      <c r="H35" s="35" t="s">
        <v>71</v>
      </c>
      <c r="I35" s="36" t="s">
        <v>391</v>
      </c>
      <c r="J35" s="35" t="s">
        <v>390</v>
      </c>
      <c r="K35" s="35" t="s">
        <v>340</v>
      </c>
      <c r="L35" s="36" t="s">
        <v>328</v>
      </c>
      <c r="M35" s="35" t="s">
        <v>392</v>
      </c>
      <c r="N35" s="136" t="s">
        <v>393</v>
      </c>
      <c r="O35" s="35" t="s">
        <v>394</v>
      </c>
      <c r="P35" s="35" t="s">
        <v>395</v>
      </c>
      <c r="Q35" s="136">
        <v>24231</v>
      </c>
      <c r="R35" s="35" t="s">
        <v>321</v>
      </c>
      <c r="S35" s="35" t="s">
        <v>396</v>
      </c>
      <c r="T35" s="35" t="s">
        <v>66</v>
      </c>
      <c r="U35" s="35" t="s">
        <v>322</v>
      </c>
      <c r="V35" s="35" t="s">
        <v>336</v>
      </c>
      <c r="W35" s="35">
        <v>6</v>
      </c>
      <c r="X35" s="43">
        <v>31656</v>
      </c>
      <c r="Y35" s="35" t="s">
        <v>324</v>
      </c>
      <c r="Z35" s="35" t="s">
        <v>325</v>
      </c>
      <c r="AA35" s="35" t="s">
        <v>334</v>
      </c>
      <c r="AB35" s="35" t="s">
        <v>373</v>
      </c>
      <c r="AC35" s="43">
        <v>36770</v>
      </c>
      <c r="AD35" s="35" t="s">
        <v>198</v>
      </c>
      <c r="AE35" s="35" t="s">
        <v>199</v>
      </c>
      <c r="AF35" s="35" t="s">
        <v>200</v>
      </c>
      <c r="AG35" s="35" t="s">
        <v>201</v>
      </c>
      <c r="AH35" s="151">
        <f t="shared" si="7"/>
        <v>7</v>
      </c>
      <c r="AI35" s="151">
        <f t="shared" si="8"/>
        <v>348</v>
      </c>
      <c r="AJ35" s="35" t="s">
        <v>351</v>
      </c>
      <c r="AK35" s="35">
        <v>9</v>
      </c>
      <c r="AL35" s="136">
        <v>40787</v>
      </c>
      <c r="AM35" s="43">
        <v>36770</v>
      </c>
      <c r="AN35" s="35" t="s">
        <v>345</v>
      </c>
      <c r="AO35" s="35" t="s">
        <v>202</v>
      </c>
      <c r="AP35" s="151">
        <f t="shared" si="4"/>
        <v>2</v>
      </c>
      <c r="AQ35" s="151">
        <f t="shared" si="5"/>
        <v>35</v>
      </c>
      <c r="AR35" s="35" t="s">
        <v>353</v>
      </c>
      <c r="AS35" s="43"/>
      <c r="AT35" s="43">
        <v>36770</v>
      </c>
      <c r="AU35" s="35" t="s">
        <v>368</v>
      </c>
      <c r="AV35" s="35" t="s">
        <v>89</v>
      </c>
      <c r="AW35" s="43">
        <v>36770</v>
      </c>
      <c r="AX35" s="35" t="s">
        <v>115</v>
      </c>
      <c r="AY35" s="35">
        <v>49111213</v>
      </c>
      <c r="AZ35" s="35" t="s">
        <v>397</v>
      </c>
    </row>
    <row r="36" spans="2:52">
      <c r="B36" s="151">
        <f>IF(H36="","",ROWS($C$10:C36))</f>
        <v>27</v>
      </c>
      <c r="C36" s="151">
        <f t="shared" si="0"/>
        <v>1453</v>
      </c>
      <c r="D36" s="151">
        <f t="shared" si="1"/>
        <v>45</v>
      </c>
      <c r="E36" s="151" t="str">
        <f t="shared" si="2"/>
        <v>النعامة</v>
      </c>
      <c r="F36" s="151" t="str">
        <f t="shared" si="3"/>
        <v>AIN SEFRA</v>
      </c>
      <c r="G36" s="151">
        <f t="shared" si="6"/>
        <v>4503</v>
      </c>
      <c r="H36" s="35" t="s">
        <v>71</v>
      </c>
      <c r="I36" s="36" t="s">
        <v>391</v>
      </c>
      <c r="J36" s="35" t="s">
        <v>390</v>
      </c>
      <c r="K36" s="35" t="s">
        <v>340</v>
      </c>
      <c r="L36" s="36" t="s">
        <v>328</v>
      </c>
      <c r="M36" s="35" t="s">
        <v>392</v>
      </c>
      <c r="N36" s="136" t="s">
        <v>393</v>
      </c>
      <c r="O36" s="35" t="s">
        <v>394</v>
      </c>
      <c r="P36" s="35" t="s">
        <v>395</v>
      </c>
      <c r="Q36" s="136">
        <v>24231</v>
      </c>
      <c r="R36" s="35" t="s">
        <v>321</v>
      </c>
      <c r="S36" s="35" t="s">
        <v>396</v>
      </c>
      <c r="T36" s="35" t="s">
        <v>66</v>
      </c>
      <c r="U36" s="35" t="s">
        <v>322</v>
      </c>
      <c r="V36" s="35" t="s">
        <v>336</v>
      </c>
      <c r="W36" s="35">
        <v>6</v>
      </c>
      <c r="X36" s="43">
        <v>31656</v>
      </c>
      <c r="Y36" s="35" t="s">
        <v>324</v>
      </c>
      <c r="Z36" s="35" t="s">
        <v>325</v>
      </c>
      <c r="AA36" s="35" t="s">
        <v>334</v>
      </c>
      <c r="AB36" s="35" t="s">
        <v>373</v>
      </c>
      <c r="AC36" s="43">
        <v>36770</v>
      </c>
      <c r="AD36" s="35" t="s">
        <v>198</v>
      </c>
      <c r="AE36" s="35" t="s">
        <v>199</v>
      </c>
      <c r="AF36" s="35" t="s">
        <v>200</v>
      </c>
      <c r="AG36" s="35" t="s">
        <v>201</v>
      </c>
      <c r="AH36" s="151">
        <f t="shared" si="7"/>
        <v>7</v>
      </c>
      <c r="AI36" s="151">
        <f t="shared" si="8"/>
        <v>348</v>
      </c>
      <c r="AJ36" s="35" t="s">
        <v>351</v>
      </c>
      <c r="AK36" s="35">
        <v>9</v>
      </c>
      <c r="AL36" s="136">
        <v>40787</v>
      </c>
      <c r="AM36" s="43">
        <v>36770</v>
      </c>
      <c r="AN36" s="35" t="s">
        <v>345</v>
      </c>
      <c r="AO36" s="35" t="s">
        <v>202</v>
      </c>
      <c r="AP36" s="151">
        <f t="shared" si="4"/>
        <v>2</v>
      </c>
      <c r="AQ36" s="151">
        <f t="shared" si="5"/>
        <v>35</v>
      </c>
      <c r="AR36" s="35" t="s">
        <v>353</v>
      </c>
      <c r="AS36" s="43"/>
      <c r="AT36" s="43">
        <v>36770</v>
      </c>
      <c r="AU36" s="35" t="s">
        <v>368</v>
      </c>
      <c r="AV36" s="35" t="s">
        <v>89</v>
      </c>
      <c r="AW36" s="43">
        <v>36770</v>
      </c>
      <c r="AX36" s="35" t="s">
        <v>115</v>
      </c>
      <c r="AY36" s="35">
        <v>49111213</v>
      </c>
      <c r="AZ36" s="35" t="s">
        <v>397</v>
      </c>
    </row>
    <row r="37" spans="2:52">
      <c r="B37" s="151">
        <f>IF(H37="","",ROWS($C$10:C37))</f>
        <v>28</v>
      </c>
      <c r="C37" s="151">
        <f t="shared" si="0"/>
        <v>1453</v>
      </c>
      <c r="D37" s="151">
        <f t="shared" si="1"/>
        <v>45</v>
      </c>
      <c r="E37" s="151" t="str">
        <f t="shared" si="2"/>
        <v>النعامة</v>
      </c>
      <c r="F37" s="151" t="str">
        <f t="shared" si="3"/>
        <v>AIN SEFRA</v>
      </c>
      <c r="G37" s="151">
        <f t="shared" si="6"/>
        <v>4503</v>
      </c>
      <c r="H37" s="35" t="s">
        <v>71</v>
      </c>
      <c r="I37" s="36" t="s">
        <v>391</v>
      </c>
      <c r="J37" s="35" t="s">
        <v>390</v>
      </c>
      <c r="K37" s="35" t="s">
        <v>340</v>
      </c>
      <c r="L37" s="36" t="s">
        <v>328</v>
      </c>
      <c r="M37" s="35" t="s">
        <v>392</v>
      </c>
      <c r="N37" s="136" t="s">
        <v>393</v>
      </c>
      <c r="O37" s="35" t="s">
        <v>394</v>
      </c>
      <c r="P37" s="35" t="s">
        <v>395</v>
      </c>
      <c r="Q37" s="136">
        <v>24231</v>
      </c>
      <c r="R37" s="35" t="s">
        <v>321</v>
      </c>
      <c r="S37" s="35" t="s">
        <v>396</v>
      </c>
      <c r="T37" s="35" t="s">
        <v>66</v>
      </c>
      <c r="U37" s="35" t="s">
        <v>322</v>
      </c>
      <c r="V37" s="35" t="s">
        <v>336</v>
      </c>
      <c r="W37" s="35">
        <v>6</v>
      </c>
      <c r="X37" s="43">
        <v>31656</v>
      </c>
      <c r="Y37" s="35" t="s">
        <v>324</v>
      </c>
      <c r="Z37" s="35" t="s">
        <v>325</v>
      </c>
      <c r="AA37" s="35" t="s">
        <v>334</v>
      </c>
      <c r="AB37" s="35" t="s">
        <v>373</v>
      </c>
      <c r="AC37" s="43">
        <v>36770</v>
      </c>
      <c r="AD37" s="35" t="s">
        <v>198</v>
      </c>
      <c r="AE37" s="35" t="s">
        <v>199</v>
      </c>
      <c r="AF37" s="35" t="s">
        <v>200</v>
      </c>
      <c r="AG37" s="35" t="s">
        <v>201</v>
      </c>
      <c r="AH37" s="151">
        <f t="shared" si="7"/>
        <v>7</v>
      </c>
      <c r="AI37" s="151">
        <f t="shared" si="8"/>
        <v>348</v>
      </c>
      <c r="AJ37" s="35" t="s">
        <v>351</v>
      </c>
      <c r="AK37" s="35">
        <v>9</v>
      </c>
      <c r="AL37" s="136">
        <v>40787</v>
      </c>
      <c r="AM37" s="43">
        <v>36770</v>
      </c>
      <c r="AN37" s="35" t="s">
        <v>345</v>
      </c>
      <c r="AO37" s="35" t="s">
        <v>202</v>
      </c>
      <c r="AP37" s="151">
        <f t="shared" si="4"/>
        <v>2</v>
      </c>
      <c r="AQ37" s="151">
        <f t="shared" si="5"/>
        <v>35</v>
      </c>
      <c r="AR37" s="35" t="s">
        <v>353</v>
      </c>
      <c r="AS37" s="43"/>
      <c r="AT37" s="43">
        <v>36770</v>
      </c>
      <c r="AU37" s="35" t="s">
        <v>368</v>
      </c>
      <c r="AV37" s="35" t="s">
        <v>89</v>
      </c>
      <c r="AW37" s="43">
        <v>36770</v>
      </c>
      <c r="AX37" s="35" t="s">
        <v>115</v>
      </c>
      <c r="AY37" s="35">
        <v>49111213</v>
      </c>
      <c r="AZ37" s="35" t="s">
        <v>397</v>
      </c>
    </row>
    <row r="38" spans="2:52">
      <c r="B38" s="151">
        <f>IF(H38="","",ROWS($C$10:C38))</f>
        <v>29</v>
      </c>
      <c r="C38" s="151">
        <f t="shared" si="0"/>
        <v>1453</v>
      </c>
      <c r="D38" s="151">
        <f t="shared" si="1"/>
        <v>45</v>
      </c>
      <c r="E38" s="151" t="str">
        <f t="shared" si="2"/>
        <v>النعامة</v>
      </c>
      <c r="F38" s="151" t="str">
        <f t="shared" si="3"/>
        <v>AIN SEFRA</v>
      </c>
      <c r="G38" s="151">
        <f t="shared" si="6"/>
        <v>4503</v>
      </c>
      <c r="H38" s="35" t="s">
        <v>71</v>
      </c>
      <c r="I38" s="36" t="s">
        <v>391</v>
      </c>
      <c r="J38" s="35" t="s">
        <v>390</v>
      </c>
      <c r="K38" s="35" t="s">
        <v>340</v>
      </c>
      <c r="L38" s="36" t="s">
        <v>328</v>
      </c>
      <c r="M38" s="35" t="s">
        <v>392</v>
      </c>
      <c r="N38" s="136" t="s">
        <v>393</v>
      </c>
      <c r="O38" s="35" t="s">
        <v>394</v>
      </c>
      <c r="P38" s="35" t="s">
        <v>395</v>
      </c>
      <c r="Q38" s="136">
        <v>24231</v>
      </c>
      <c r="R38" s="35" t="s">
        <v>321</v>
      </c>
      <c r="S38" s="35" t="s">
        <v>396</v>
      </c>
      <c r="T38" s="35" t="s">
        <v>66</v>
      </c>
      <c r="U38" s="35" t="s">
        <v>322</v>
      </c>
      <c r="V38" s="35" t="s">
        <v>336</v>
      </c>
      <c r="W38" s="35">
        <v>6</v>
      </c>
      <c r="X38" s="43">
        <v>31656</v>
      </c>
      <c r="Y38" s="35" t="s">
        <v>324</v>
      </c>
      <c r="Z38" s="35" t="s">
        <v>325</v>
      </c>
      <c r="AA38" s="35" t="s">
        <v>334</v>
      </c>
      <c r="AB38" s="35" t="s">
        <v>373</v>
      </c>
      <c r="AC38" s="43">
        <v>36770</v>
      </c>
      <c r="AD38" s="35" t="s">
        <v>198</v>
      </c>
      <c r="AE38" s="35" t="s">
        <v>199</v>
      </c>
      <c r="AF38" s="35" t="s">
        <v>200</v>
      </c>
      <c r="AG38" s="35" t="s">
        <v>201</v>
      </c>
      <c r="AH38" s="151">
        <f t="shared" si="7"/>
        <v>7</v>
      </c>
      <c r="AI38" s="151">
        <f t="shared" si="8"/>
        <v>348</v>
      </c>
      <c r="AJ38" s="35" t="s">
        <v>351</v>
      </c>
      <c r="AK38" s="35">
        <v>9</v>
      </c>
      <c r="AL38" s="136">
        <v>40787</v>
      </c>
      <c r="AM38" s="43">
        <v>36770</v>
      </c>
      <c r="AN38" s="35" t="s">
        <v>345</v>
      </c>
      <c r="AO38" s="35" t="s">
        <v>202</v>
      </c>
      <c r="AP38" s="151">
        <f t="shared" si="4"/>
        <v>2</v>
      </c>
      <c r="AQ38" s="151">
        <f t="shared" si="5"/>
        <v>35</v>
      </c>
      <c r="AR38" s="35" t="s">
        <v>353</v>
      </c>
      <c r="AS38" s="43"/>
      <c r="AT38" s="43">
        <v>36770</v>
      </c>
      <c r="AU38" s="35" t="s">
        <v>368</v>
      </c>
      <c r="AV38" s="35" t="s">
        <v>89</v>
      </c>
      <c r="AW38" s="43">
        <v>36770</v>
      </c>
      <c r="AX38" s="35" t="s">
        <v>115</v>
      </c>
      <c r="AY38" s="35">
        <v>49111213</v>
      </c>
      <c r="AZ38" s="35" t="s">
        <v>397</v>
      </c>
    </row>
    <row r="39" spans="2:52">
      <c r="B39" s="151">
        <f>IF(H39="","",ROWS($C$10:C39))</f>
        <v>30</v>
      </c>
      <c r="C39" s="151">
        <f t="shared" si="0"/>
        <v>1453</v>
      </c>
      <c r="D39" s="151">
        <f t="shared" si="1"/>
        <v>45</v>
      </c>
      <c r="E39" s="151" t="str">
        <f t="shared" si="2"/>
        <v>النعامة</v>
      </c>
      <c r="F39" s="151" t="str">
        <f t="shared" si="3"/>
        <v>AIN SEFRA</v>
      </c>
      <c r="G39" s="151">
        <f t="shared" si="6"/>
        <v>4503</v>
      </c>
      <c r="H39" s="35" t="s">
        <v>71</v>
      </c>
      <c r="I39" s="36" t="s">
        <v>391</v>
      </c>
      <c r="J39" s="35" t="s">
        <v>390</v>
      </c>
      <c r="K39" s="35" t="s">
        <v>340</v>
      </c>
      <c r="L39" s="36" t="s">
        <v>328</v>
      </c>
      <c r="M39" s="35" t="s">
        <v>392</v>
      </c>
      <c r="N39" s="136" t="s">
        <v>393</v>
      </c>
      <c r="O39" s="35" t="s">
        <v>394</v>
      </c>
      <c r="P39" s="35" t="s">
        <v>395</v>
      </c>
      <c r="Q39" s="136">
        <v>24231</v>
      </c>
      <c r="R39" s="35" t="s">
        <v>321</v>
      </c>
      <c r="S39" s="35" t="s">
        <v>396</v>
      </c>
      <c r="T39" s="35" t="s">
        <v>66</v>
      </c>
      <c r="U39" s="35" t="s">
        <v>322</v>
      </c>
      <c r="V39" s="35" t="s">
        <v>336</v>
      </c>
      <c r="W39" s="35">
        <v>6</v>
      </c>
      <c r="X39" s="43">
        <v>31656</v>
      </c>
      <c r="Y39" s="35" t="s">
        <v>324</v>
      </c>
      <c r="Z39" s="35" t="s">
        <v>325</v>
      </c>
      <c r="AA39" s="35" t="s">
        <v>334</v>
      </c>
      <c r="AB39" s="35" t="s">
        <v>373</v>
      </c>
      <c r="AC39" s="43">
        <v>36770</v>
      </c>
      <c r="AD39" s="35" t="s">
        <v>198</v>
      </c>
      <c r="AE39" s="35" t="s">
        <v>199</v>
      </c>
      <c r="AF39" s="35" t="s">
        <v>200</v>
      </c>
      <c r="AG39" s="35" t="s">
        <v>201</v>
      </c>
      <c r="AH39" s="151">
        <f t="shared" si="7"/>
        <v>7</v>
      </c>
      <c r="AI39" s="151">
        <f t="shared" si="8"/>
        <v>348</v>
      </c>
      <c r="AJ39" s="35" t="s">
        <v>351</v>
      </c>
      <c r="AK39" s="35">
        <v>9</v>
      </c>
      <c r="AL39" s="136">
        <v>40787</v>
      </c>
      <c r="AM39" s="43">
        <v>36770</v>
      </c>
      <c r="AN39" s="35" t="s">
        <v>345</v>
      </c>
      <c r="AO39" s="35" t="s">
        <v>202</v>
      </c>
      <c r="AP39" s="151">
        <f t="shared" si="4"/>
        <v>2</v>
      </c>
      <c r="AQ39" s="151">
        <f t="shared" si="5"/>
        <v>35</v>
      </c>
      <c r="AR39" s="35" t="s">
        <v>353</v>
      </c>
      <c r="AS39" s="43"/>
      <c r="AT39" s="43">
        <v>36770</v>
      </c>
      <c r="AU39" s="35" t="s">
        <v>368</v>
      </c>
      <c r="AV39" s="35" t="s">
        <v>89</v>
      </c>
      <c r="AW39" s="43">
        <v>36770</v>
      </c>
      <c r="AX39" s="35" t="s">
        <v>115</v>
      </c>
      <c r="AY39" s="35">
        <v>49111213</v>
      </c>
      <c r="AZ39" s="35" t="s">
        <v>397</v>
      </c>
    </row>
    <row r="40" spans="2:52">
      <c r="B40" s="151">
        <f>IF(H40="","",ROWS($C$10:C40))</f>
        <v>31</v>
      </c>
      <c r="C40" s="151">
        <f t="shared" si="0"/>
        <v>1453</v>
      </c>
      <c r="D40" s="151">
        <f t="shared" si="1"/>
        <v>45</v>
      </c>
      <c r="E40" s="151" t="str">
        <f t="shared" si="2"/>
        <v>النعامة</v>
      </c>
      <c r="F40" s="151" t="str">
        <f t="shared" si="3"/>
        <v>AIN SEFRA</v>
      </c>
      <c r="G40" s="151">
        <f t="shared" si="6"/>
        <v>4503</v>
      </c>
      <c r="H40" s="35" t="s">
        <v>71</v>
      </c>
      <c r="I40" s="36" t="s">
        <v>391</v>
      </c>
      <c r="J40" s="35" t="s">
        <v>390</v>
      </c>
      <c r="K40" s="35" t="s">
        <v>340</v>
      </c>
      <c r="L40" s="36" t="s">
        <v>328</v>
      </c>
      <c r="M40" s="35" t="s">
        <v>392</v>
      </c>
      <c r="N40" s="136" t="s">
        <v>393</v>
      </c>
      <c r="O40" s="35" t="s">
        <v>394</v>
      </c>
      <c r="P40" s="35" t="s">
        <v>395</v>
      </c>
      <c r="Q40" s="136">
        <v>24231</v>
      </c>
      <c r="R40" s="35" t="s">
        <v>321</v>
      </c>
      <c r="S40" s="35" t="s">
        <v>396</v>
      </c>
      <c r="T40" s="35" t="s">
        <v>66</v>
      </c>
      <c r="U40" s="35" t="s">
        <v>322</v>
      </c>
      <c r="V40" s="35" t="s">
        <v>336</v>
      </c>
      <c r="W40" s="35">
        <v>6</v>
      </c>
      <c r="X40" s="43">
        <v>31656</v>
      </c>
      <c r="Y40" s="35" t="s">
        <v>324</v>
      </c>
      <c r="Z40" s="35" t="s">
        <v>325</v>
      </c>
      <c r="AA40" s="35" t="s">
        <v>334</v>
      </c>
      <c r="AB40" s="35" t="s">
        <v>373</v>
      </c>
      <c r="AC40" s="43">
        <v>36770</v>
      </c>
      <c r="AD40" s="35" t="s">
        <v>198</v>
      </c>
      <c r="AE40" s="35" t="s">
        <v>199</v>
      </c>
      <c r="AF40" s="35" t="s">
        <v>200</v>
      </c>
      <c r="AG40" s="35" t="s">
        <v>201</v>
      </c>
      <c r="AH40" s="151">
        <f t="shared" si="7"/>
        <v>7</v>
      </c>
      <c r="AI40" s="151">
        <f t="shared" si="8"/>
        <v>348</v>
      </c>
      <c r="AJ40" s="35" t="s">
        <v>351</v>
      </c>
      <c r="AK40" s="35">
        <v>9</v>
      </c>
      <c r="AL40" s="136">
        <v>40787</v>
      </c>
      <c r="AM40" s="43">
        <v>36770</v>
      </c>
      <c r="AN40" s="35" t="s">
        <v>345</v>
      </c>
      <c r="AO40" s="35" t="s">
        <v>202</v>
      </c>
      <c r="AP40" s="151">
        <f t="shared" si="4"/>
        <v>2</v>
      </c>
      <c r="AQ40" s="151">
        <f t="shared" si="5"/>
        <v>35</v>
      </c>
      <c r="AR40" s="35" t="s">
        <v>353</v>
      </c>
      <c r="AS40" s="43"/>
      <c r="AT40" s="43">
        <v>36770</v>
      </c>
      <c r="AU40" s="35" t="s">
        <v>368</v>
      </c>
      <c r="AV40" s="35" t="s">
        <v>89</v>
      </c>
      <c r="AW40" s="43">
        <v>36770</v>
      </c>
      <c r="AX40" s="35" t="s">
        <v>115</v>
      </c>
      <c r="AY40" s="35">
        <v>49111213</v>
      </c>
      <c r="AZ40" s="35" t="s">
        <v>397</v>
      </c>
    </row>
    <row r="41" spans="2:52">
      <c r="B41" s="151">
        <f>IF(H41="","",ROWS($C$10:C41))</f>
        <v>32</v>
      </c>
      <c r="C41" s="151">
        <f t="shared" si="0"/>
        <v>1453</v>
      </c>
      <c r="D41" s="151">
        <f t="shared" si="1"/>
        <v>45</v>
      </c>
      <c r="E41" s="151" t="str">
        <f t="shared" si="2"/>
        <v>النعامة</v>
      </c>
      <c r="F41" s="151" t="str">
        <f t="shared" si="3"/>
        <v>AIN SEFRA</v>
      </c>
      <c r="G41" s="151">
        <f t="shared" si="6"/>
        <v>4503</v>
      </c>
      <c r="H41" s="35" t="s">
        <v>71</v>
      </c>
      <c r="I41" s="36" t="s">
        <v>391</v>
      </c>
      <c r="J41" s="35" t="s">
        <v>390</v>
      </c>
      <c r="K41" s="35" t="s">
        <v>340</v>
      </c>
      <c r="L41" s="36" t="s">
        <v>328</v>
      </c>
      <c r="M41" s="35" t="s">
        <v>392</v>
      </c>
      <c r="N41" s="136" t="s">
        <v>393</v>
      </c>
      <c r="O41" s="35" t="s">
        <v>394</v>
      </c>
      <c r="P41" s="35" t="s">
        <v>395</v>
      </c>
      <c r="Q41" s="136">
        <v>24231</v>
      </c>
      <c r="R41" s="35" t="s">
        <v>321</v>
      </c>
      <c r="S41" s="35" t="s">
        <v>396</v>
      </c>
      <c r="T41" s="35" t="s">
        <v>66</v>
      </c>
      <c r="U41" s="35" t="s">
        <v>322</v>
      </c>
      <c r="V41" s="35" t="s">
        <v>336</v>
      </c>
      <c r="W41" s="35">
        <v>6</v>
      </c>
      <c r="X41" s="43">
        <v>31656</v>
      </c>
      <c r="Y41" s="35" t="s">
        <v>324</v>
      </c>
      <c r="Z41" s="35" t="s">
        <v>325</v>
      </c>
      <c r="AA41" s="35" t="s">
        <v>334</v>
      </c>
      <c r="AB41" s="35" t="s">
        <v>373</v>
      </c>
      <c r="AC41" s="43">
        <v>36770</v>
      </c>
      <c r="AD41" s="35" t="s">
        <v>198</v>
      </c>
      <c r="AE41" s="35" t="s">
        <v>199</v>
      </c>
      <c r="AF41" s="35" t="s">
        <v>200</v>
      </c>
      <c r="AG41" s="35" t="s">
        <v>201</v>
      </c>
      <c r="AH41" s="151">
        <f t="shared" si="7"/>
        <v>7</v>
      </c>
      <c r="AI41" s="151">
        <f t="shared" si="8"/>
        <v>348</v>
      </c>
      <c r="AJ41" s="35" t="s">
        <v>351</v>
      </c>
      <c r="AK41" s="35">
        <v>9</v>
      </c>
      <c r="AL41" s="136">
        <v>40787</v>
      </c>
      <c r="AM41" s="43">
        <v>36770</v>
      </c>
      <c r="AN41" s="35" t="s">
        <v>345</v>
      </c>
      <c r="AO41" s="35" t="s">
        <v>202</v>
      </c>
      <c r="AP41" s="151">
        <f t="shared" si="4"/>
        <v>2</v>
      </c>
      <c r="AQ41" s="151">
        <f t="shared" si="5"/>
        <v>35</v>
      </c>
      <c r="AR41" s="35" t="s">
        <v>353</v>
      </c>
      <c r="AS41" s="43"/>
      <c r="AT41" s="43">
        <v>36770</v>
      </c>
      <c r="AU41" s="35" t="s">
        <v>368</v>
      </c>
      <c r="AV41" s="35" t="s">
        <v>89</v>
      </c>
      <c r="AW41" s="43">
        <v>36770</v>
      </c>
      <c r="AX41" s="35" t="s">
        <v>115</v>
      </c>
      <c r="AY41" s="35">
        <v>49111213</v>
      </c>
      <c r="AZ41" s="35" t="s">
        <v>397</v>
      </c>
    </row>
    <row r="42" spans="2:52">
      <c r="B42" s="151">
        <f>IF(H42="","",ROWS($C$10:C42))</f>
        <v>33</v>
      </c>
      <c r="C42" s="151">
        <f t="shared" si="0"/>
        <v>1453</v>
      </c>
      <c r="D42" s="151">
        <f t="shared" si="1"/>
        <v>45</v>
      </c>
      <c r="E42" s="151" t="str">
        <f t="shared" si="2"/>
        <v>النعامة</v>
      </c>
      <c r="F42" s="151" t="str">
        <f t="shared" si="3"/>
        <v>AIN SEFRA</v>
      </c>
      <c r="G42" s="151">
        <f t="shared" si="6"/>
        <v>4503</v>
      </c>
      <c r="H42" s="35" t="s">
        <v>71</v>
      </c>
      <c r="I42" s="36" t="s">
        <v>391</v>
      </c>
      <c r="J42" s="35" t="s">
        <v>390</v>
      </c>
      <c r="K42" s="35" t="s">
        <v>340</v>
      </c>
      <c r="L42" s="36" t="s">
        <v>328</v>
      </c>
      <c r="M42" s="35" t="s">
        <v>392</v>
      </c>
      <c r="N42" s="136" t="s">
        <v>393</v>
      </c>
      <c r="O42" s="35" t="s">
        <v>394</v>
      </c>
      <c r="P42" s="35" t="s">
        <v>395</v>
      </c>
      <c r="Q42" s="136">
        <v>24231</v>
      </c>
      <c r="R42" s="35" t="s">
        <v>321</v>
      </c>
      <c r="S42" s="35" t="s">
        <v>396</v>
      </c>
      <c r="T42" s="35" t="s">
        <v>66</v>
      </c>
      <c r="U42" s="35" t="s">
        <v>322</v>
      </c>
      <c r="V42" s="35" t="s">
        <v>336</v>
      </c>
      <c r="W42" s="35">
        <v>6</v>
      </c>
      <c r="X42" s="43">
        <v>31656</v>
      </c>
      <c r="Y42" s="35" t="s">
        <v>324</v>
      </c>
      <c r="Z42" s="35" t="s">
        <v>325</v>
      </c>
      <c r="AA42" s="35" t="s">
        <v>334</v>
      </c>
      <c r="AB42" s="35" t="s">
        <v>373</v>
      </c>
      <c r="AC42" s="43">
        <v>36770</v>
      </c>
      <c r="AD42" s="35" t="s">
        <v>198</v>
      </c>
      <c r="AE42" s="35" t="s">
        <v>199</v>
      </c>
      <c r="AF42" s="35" t="s">
        <v>200</v>
      </c>
      <c r="AG42" s="35" t="s">
        <v>201</v>
      </c>
      <c r="AH42" s="151">
        <f t="shared" si="7"/>
        <v>7</v>
      </c>
      <c r="AI42" s="151">
        <f t="shared" si="8"/>
        <v>348</v>
      </c>
      <c r="AJ42" s="35" t="s">
        <v>351</v>
      </c>
      <c r="AK42" s="35">
        <v>9</v>
      </c>
      <c r="AL42" s="136">
        <v>40787</v>
      </c>
      <c r="AM42" s="43">
        <v>36770</v>
      </c>
      <c r="AN42" s="35" t="s">
        <v>345</v>
      </c>
      <c r="AO42" s="35" t="s">
        <v>202</v>
      </c>
      <c r="AP42" s="151">
        <f t="shared" si="4"/>
        <v>2</v>
      </c>
      <c r="AQ42" s="151">
        <f t="shared" si="5"/>
        <v>35</v>
      </c>
      <c r="AR42" s="35" t="s">
        <v>353</v>
      </c>
      <c r="AS42" s="43"/>
      <c r="AT42" s="43">
        <v>36770</v>
      </c>
      <c r="AU42" s="35" t="s">
        <v>368</v>
      </c>
      <c r="AV42" s="35" t="s">
        <v>89</v>
      </c>
      <c r="AW42" s="43">
        <v>36770</v>
      </c>
      <c r="AX42" s="35" t="s">
        <v>115</v>
      </c>
      <c r="AY42" s="35">
        <v>49111213</v>
      </c>
      <c r="AZ42" s="35" t="s">
        <v>397</v>
      </c>
    </row>
    <row r="43" spans="2:52">
      <c r="B43" s="151">
        <f>IF(H43="","",ROWS($C$10:C43))</f>
        <v>34</v>
      </c>
      <c r="C43" s="151">
        <f t="shared" si="0"/>
        <v>1453</v>
      </c>
      <c r="D43" s="151">
        <f t="shared" si="1"/>
        <v>45</v>
      </c>
      <c r="E43" s="151" t="str">
        <f t="shared" si="2"/>
        <v>النعامة</v>
      </c>
      <c r="F43" s="151" t="str">
        <f t="shared" si="3"/>
        <v>AIN SEFRA</v>
      </c>
      <c r="G43" s="151">
        <f t="shared" si="6"/>
        <v>4503</v>
      </c>
      <c r="H43" s="35" t="s">
        <v>71</v>
      </c>
      <c r="I43" s="36" t="s">
        <v>391</v>
      </c>
      <c r="J43" s="35" t="s">
        <v>390</v>
      </c>
      <c r="K43" s="35" t="s">
        <v>340</v>
      </c>
      <c r="L43" s="36" t="s">
        <v>328</v>
      </c>
      <c r="M43" s="35" t="s">
        <v>392</v>
      </c>
      <c r="N43" s="136" t="s">
        <v>393</v>
      </c>
      <c r="O43" s="35" t="s">
        <v>394</v>
      </c>
      <c r="P43" s="35" t="s">
        <v>395</v>
      </c>
      <c r="Q43" s="136">
        <v>24231</v>
      </c>
      <c r="R43" s="35" t="s">
        <v>321</v>
      </c>
      <c r="S43" s="35" t="s">
        <v>396</v>
      </c>
      <c r="T43" s="35" t="s">
        <v>66</v>
      </c>
      <c r="U43" s="35" t="s">
        <v>322</v>
      </c>
      <c r="V43" s="35" t="s">
        <v>336</v>
      </c>
      <c r="W43" s="35">
        <v>6</v>
      </c>
      <c r="X43" s="43">
        <v>31656</v>
      </c>
      <c r="Y43" s="35" t="s">
        <v>324</v>
      </c>
      <c r="Z43" s="35" t="s">
        <v>325</v>
      </c>
      <c r="AA43" s="35" t="s">
        <v>334</v>
      </c>
      <c r="AB43" s="35" t="s">
        <v>373</v>
      </c>
      <c r="AC43" s="43">
        <v>36770</v>
      </c>
      <c r="AD43" s="35" t="s">
        <v>198</v>
      </c>
      <c r="AE43" s="35" t="s">
        <v>199</v>
      </c>
      <c r="AF43" s="35" t="s">
        <v>200</v>
      </c>
      <c r="AG43" s="35" t="s">
        <v>201</v>
      </c>
      <c r="AH43" s="151">
        <f t="shared" si="7"/>
        <v>7</v>
      </c>
      <c r="AI43" s="151">
        <f t="shared" si="8"/>
        <v>348</v>
      </c>
      <c r="AJ43" s="35" t="s">
        <v>351</v>
      </c>
      <c r="AK43" s="35">
        <v>9</v>
      </c>
      <c r="AL43" s="136">
        <v>40787</v>
      </c>
      <c r="AM43" s="43">
        <v>36770</v>
      </c>
      <c r="AN43" s="35" t="s">
        <v>345</v>
      </c>
      <c r="AO43" s="35" t="s">
        <v>202</v>
      </c>
      <c r="AP43" s="151">
        <f t="shared" si="4"/>
        <v>2</v>
      </c>
      <c r="AQ43" s="151">
        <f t="shared" si="5"/>
        <v>35</v>
      </c>
      <c r="AR43" s="35" t="s">
        <v>353</v>
      </c>
      <c r="AS43" s="43"/>
      <c r="AT43" s="43">
        <v>36770</v>
      </c>
      <c r="AU43" s="35" t="s">
        <v>368</v>
      </c>
      <c r="AV43" s="35" t="s">
        <v>89</v>
      </c>
      <c r="AW43" s="43">
        <v>36770</v>
      </c>
      <c r="AX43" s="35" t="s">
        <v>115</v>
      </c>
      <c r="AY43" s="35">
        <v>49111213</v>
      </c>
      <c r="AZ43" s="35" t="s">
        <v>397</v>
      </c>
    </row>
    <row r="44" spans="2:52">
      <c r="B44" s="151">
        <f>IF(H44="","",ROWS($C$10:C44))</f>
        <v>35</v>
      </c>
      <c r="C44" s="151">
        <f t="shared" si="0"/>
        <v>1453</v>
      </c>
      <c r="D44" s="151">
        <f t="shared" si="1"/>
        <v>45</v>
      </c>
      <c r="E44" s="151" t="str">
        <f t="shared" si="2"/>
        <v>النعامة</v>
      </c>
      <c r="F44" s="151" t="str">
        <f t="shared" si="3"/>
        <v>AIN SEFRA</v>
      </c>
      <c r="G44" s="151">
        <f t="shared" si="6"/>
        <v>4503</v>
      </c>
      <c r="H44" s="35" t="s">
        <v>71</v>
      </c>
      <c r="I44" s="36" t="s">
        <v>391</v>
      </c>
      <c r="J44" s="35" t="s">
        <v>390</v>
      </c>
      <c r="K44" s="35" t="s">
        <v>340</v>
      </c>
      <c r="L44" s="36" t="s">
        <v>328</v>
      </c>
      <c r="M44" s="35" t="s">
        <v>392</v>
      </c>
      <c r="N44" s="136" t="s">
        <v>393</v>
      </c>
      <c r="O44" s="35" t="s">
        <v>394</v>
      </c>
      <c r="P44" s="35" t="s">
        <v>395</v>
      </c>
      <c r="Q44" s="136">
        <v>24231</v>
      </c>
      <c r="R44" s="35" t="s">
        <v>321</v>
      </c>
      <c r="S44" s="35" t="s">
        <v>396</v>
      </c>
      <c r="T44" s="35" t="s">
        <v>66</v>
      </c>
      <c r="U44" s="35" t="s">
        <v>322</v>
      </c>
      <c r="V44" s="35" t="s">
        <v>336</v>
      </c>
      <c r="W44" s="35">
        <v>6</v>
      </c>
      <c r="X44" s="43">
        <v>31656</v>
      </c>
      <c r="Y44" s="35" t="s">
        <v>324</v>
      </c>
      <c r="Z44" s="35" t="s">
        <v>325</v>
      </c>
      <c r="AA44" s="35" t="s">
        <v>334</v>
      </c>
      <c r="AB44" s="35" t="s">
        <v>373</v>
      </c>
      <c r="AC44" s="43">
        <v>36770</v>
      </c>
      <c r="AD44" s="35" t="s">
        <v>198</v>
      </c>
      <c r="AE44" s="35" t="s">
        <v>199</v>
      </c>
      <c r="AF44" s="35" t="s">
        <v>200</v>
      </c>
      <c r="AG44" s="35" t="s">
        <v>201</v>
      </c>
      <c r="AH44" s="151">
        <f t="shared" si="7"/>
        <v>7</v>
      </c>
      <c r="AI44" s="151">
        <f t="shared" si="8"/>
        <v>348</v>
      </c>
      <c r="AJ44" s="35" t="s">
        <v>351</v>
      </c>
      <c r="AK44" s="35">
        <v>9</v>
      </c>
      <c r="AL44" s="136">
        <v>40787</v>
      </c>
      <c r="AM44" s="43">
        <v>36770</v>
      </c>
      <c r="AN44" s="35" t="s">
        <v>345</v>
      </c>
      <c r="AO44" s="35" t="s">
        <v>202</v>
      </c>
      <c r="AP44" s="151">
        <f t="shared" si="4"/>
        <v>2</v>
      </c>
      <c r="AQ44" s="151">
        <f t="shared" si="5"/>
        <v>35</v>
      </c>
      <c r="AR44" s="35" t="s">
        <v>353</v>
      </c>
      <c r="AS44" s="43"/>
      <c r="AT44" s="43">
        <v>36770</v>
      </c>
      <c r="AU44" s="35" t="s">
        <v>368</v>
      </c>
      <c r="AV44" s="35" t="s">
        <v>89</v>
      </c>
      <c r="AW44" s="43">
        <v>36770</v>
      </c>
      <c r="AX44" s="35" t="s">
        <v>115</v>
      </c>
      <c r="AY44" s="35">
        <v>49111213</v>
      </c>
      <c r="AZ44" s="35" t="s">
        <v>397</v>
      </c>
    </row>
    <row r="45" spans="2:52">
      <c r="B45" s="151">
        <f>IF(H45="","",ROWS($C$10:C45))</f>
        <v>36</v>
      </c>
      <c r="C45" s="151">
        <f t="shared" si="0"/>
        <v>1453</v>
      </c>
      <c r="D45" s="151">
        <f t="shared" si="1"/>
        <v>45</v>
      </c>
      <c r="E45" s="151" t="str">
        <f t="shared" si="2"/>
        <v>النعامة</v>
      </c>
      <c r="F45" s="151" t="str">
        <f t="shared" si="3"/>
        <v>AIN SEFRA</v>
      </c>
      <c r="G45" s="151">
        <f t="shared" si="6"/>
        <v>4503</v>
      </c>
      <c r="H45" s="35" t="s">
        <v>71</v>
      </c>
      <c r="I45" s="36" t="s">
        <v>391</v>
      </c>
      <c r="J45" s="35" t="s">
        <v>390</v>
      </c>
      <c r="K45" s="35" t="s">
        <v>340</v>
      </c>
      <c r="L45" s="36" t="s">
        <v>328</v>
      </c>
      <c r="M45" s="35" t="s">
        <v>392</v>
      </c>
      <c r="N45" s="136" t="s">
        <v>393</v>
      </c>
      <c r="O45" s="35" t="s">
        <v>394</v>
      </c>
      <c r="P45" s="35" t="s">
        <v>395</v>
      </c>
      <c r="Q45" s="136">
        <v>24231</v>
      </c>
      <c r="R45" s="35" t="s">
        <v>321</v>
      </c>
      <c r="S45" s="35" t="s">
        <v>396</v>
      </c>
      <c r="T45" s="35" t="s">
        <v>66</v>
      </c>
      <c r="U45" s="35" t="s">
        <v>322</v>
      </c>
      <c r="V45" s="35" t="s">
        <v>336</v>
      </c>
      <c r="W45" s="35">
        <v>6</v>
      </c>
      <c r="X45" s="43">
        <v>31656</v>
      </c>
      <c r="Y45" s="35" t="s">
        <v>324</v>
      </c>
      <c r="Z45" s="35" t="s">
        <v>325</v>
      </c>
      <c r="AA45" s="35" t="s">
        <v>334</v>
      </c>
      <c r="AB45" s="35" t="s">
        <v>373</v>
      </c>
      <c r="AC45" s="43">
        <v>36770</v>
      </c>
      <c r="AD45" s="35" t="s">
        <v>198</v>
      </c>
      <c r="AE45" s="35" t="s">
        <v>199</v>
      </c>
      <c r="AF45" s="35" t="s">
        <v>200</v>
      </c>
      <c r="AG45" s="35" t="s">
        <v>201</v>
      </c>
      <c r="AH45" s="151">
        <f t="shared" si="7"/>
        <v>7</v>
      </c>
      <c r="AI45" s="151">
        <f t="shared" si="8"/>
        <v>348</v>
      </c>
      <c r="AJ45" s="35" t="s">
        <v>351</v>
      </c>
      <c r="AK45" s="35">
        <v>9</v>
      </c>
      <c r="AL45" s="136">
        <v>40787</v>
      </c>
      <c r="AM45" s="43">
        <v>36770</v>
      </c>
      <c r="AN45" s="35" t="s">
        <v>345</v>
      </c>
      <c r="AO45" s="35" t="s">
        <v>202</v>
      </c>
      <c r="AP45" s="151">
        <f t="shared" si="4"/>
        <v>2</v>
      </c>
      <c r="AQ45" s="151">
        <f t="shared" si="5"/>
        <v>35</v>
      </c>
      <c r="AR45" s="35" t="s">
        <v>353</v>
      </c>
      <c r="AS45" s="43"/>
      <c r="AT45" s="43">
        <v>36770</v>
      </c>
      <c r="AU45" s="35" t="s">
        <v>368</v>
      </c>
      <c r="AV45" s="35" t="s">
        <v>89</v>
      </c>
      <c r="AW45" s="43">
        <v>36770</v>
      </c>
      <c r="AX45" s="35" t="s">
        <v>115</v>
      </c>
      <c r="AY45" s="35">
        <v>49111213</v>
      </c>
      <c r="AZ45" s="35" t="s">
        <v>397</v>
      </c>
    </row>
    <row r="46" spans="2:52">
      <c r="B46" s="151">
        <f>IF(H46="","",ROWS($C$10:C46))</f>
        <v>37</v>
      </c>
      <c r="C46" s="151">
        <f t="shared" si="0"/>
        <v>1453</v>
      </c>
      <c r="D46" s="151">
        <f t="shared" si="1"/>
        <v>45</v>
      </c>
      <c r="E46" s="151" t="str">
        <f t="shared" si="2"/>
        <v>النعامة</v>
      </c>
      <c r="F46" s="151" t="str">
        <f t="shared" si="3"/>
        <v>AIN SEFRA</v>
      </c>
      <c r="G46" s="151">
        <f t="shared" si="6"/>
        <v>4503</v>
      </c>
      <c r="H46" s="35" t="s">
        <v>71</v>
      </c>
      <c r="I46" s="36" t="s">
        <v>391</v>
      </c>
      <c r="J46" s="35" t="s">
        <v>390</v>
      </c>
      <c r="K46" s="35" t="s">
        <v>340</v>
      </c>
      <c r="L46" s="36" t="s">
        <v>328</v>
      </c>
      <c r="M46" s="35" t="s">
        <v>392</v>
      </c>
      <c r="N46" s="136" t="s">
        <v>393</v>
      </c>
      <c r="O46" s="35" t="s">
        <v>394</v>
      </c>
      <c r="P46" s="35" t="s">
        <v>395</v>
      </c>
      <c r="Q46" s="136">
        <v>24231</v>
      </c>
      <c r="R46" s="35" t="s">
        <v>321</v>
      </c>
      <c r="S46" s="35" t="s">
        <v>396</v>
      </c>
      <c r="T46" s="35" t="s">
        <v>66</v>
      </c>
      <c r="U46" s="35" t="s">
        <v>322</v>
      </c>
      <c r="V46" s="35" t="s">
        <v>336</v>
      </c>
      <c r="W46" s="35">
        <v>6</v>
      </c>
      <c r="X46" s="43">
        <v>31656</v>
      </c>
      <c r="Y46" s="35" t="s">
        <v>324</v>
      </c>
      <c r="Z46" s="35" t="s">
        <v>325</v>
      </c>
      <c r="AA46" s="35" t="s">
        <v>334</v>
      </c>
      <c r="AB46" s="35" t="s">
        <v>373</v>
      </c>
      <c r="AC46" s="43">
        <v>36770</v>
      </c>
      <c r="AD46" s="35" t="s">
        <v>198</v>
      </c>
      <c r="AE46" s="35" t="s">
        <v>199</v>
      </c>
      <c r="AF46" s="35" t="s">
        <v>200</v>
      </c>
      <c r="AG46" s="35" t="s">
        <v>201</v>
      </c>
      <c r="AH46" s="151">
        <f t="shared" si="7"/>
        <v>7</v>
      </c>
      <c r="AI46" s="151">
        <f t="shared" si="8"/>
        <v>348</v>
      </c>
      <c r="AJ46" s="35" t="s">
        <v>351</v>
      </c>
      <c r="AK46" s="35">
        <v>9</v>
      </c>
      <c r="AL46" s="136">
        <v>40787</v>
      </c>
      <c r="AM46" s="43">
        <v>36770</v>
      </c>
      <c r="AN46" s="35" t="s">
        <v>345</v>
      </c>
      <c r="AO46" s="35" t="s">
        <v>202</v>
      </c>
      <c r="AP46" s="151">
        <f t="shared" si="4"/>
        <v>2</v>
      </c>
      <c r="AQ46" s="151">
        <f t="shared" si="5"/>
        <v>35</v>
      </c>
      <c r="AR46" s="35" t="s">
        <v>353</v>
      </c>
      <c r="AS46" s="43"/>
      <c r="AT46" s="43">
        <v>36770</v>
      </c>
      <c r="AU46" s="35" t="s">
        <v>368</v>
      </c>
      <c r="AV46" s="35" t="s">
        <v>89</v>
      </c>
      <c r="AW46" s="43">
        <v>36770</v>
      </c>
      <c r="AX46" s="35" t="s">
        <v>115</v>
      </c>
      <c r="AY46" s="35">
        <v>49111213</v>
      </c>
      <c r="AZ46" s="35" t="s">
        <v>397</v>
      </c>
    </row>
    <row r="47" spans="2:52">
      <c r="B47" s="151">
        <f>IF(H47="","",ROWS($C$10:C47))</f>
        <v>38</v>
      </c>
      <c r="C47" s="151">
        <f t="shared" si="0"/>
        <v>1453</v>
      </c>
      <c r="D47" s="151">
        <f t="shared" si="1"/>
        <v>45</v>
      </c>
      <c r="E47" s="151" t="str">
        <f t="shared" si="2"/>
        <v>النعامة</v>
      </c>
      <c r="F47" s="151" t="str">
        <f t="shared" si="3"/>
        <v>AIN SEFRA</v>
      </c>
      <c r="G47" s="151">
        <f t="shared" si="6"/>
        <v>4503</v>
      </c>
      <c r="H47" s="35" t="s">
        <v>71</v>
      </c>
      <c r="I47" s="36" t="s">
        <v>391</v>
      </c>
      <c r="J47" s="35" t="s">
        <v>390</v>
      </c>
      <c r="K47" s="35" t="s">
        <v>340</v>
      </c>
      <c r="L47" s="36" t="s">
        <v>328</v>
      </c>
      <c r="M47" s="35" t="s">
        <v>392</v>
      </c>
      <c r="N47" s="136" t="s">
        <v>393</v>
      </c>
      <c r="O47" s="35" t="s">
        <v>394</v>
      </c>
      <c r="P47" s="35" t="s">
        <v>395</v>
      </c>
      <c r="Q47" s="136">
        <v>24231</v>
      </c>
      <c r="R47" s="35" t="s">
        <v>321</v>
      </c>
      <c r="S47" s="35" t="s">
        <v>396</v>
      </c>
      <c r="T47" s="35" t="s">
        <v>66</v>
      </c>
      <c r="U47" s="35" t="s">
        <v>322</v>
      </c>
      <c r="V47" s="35" t="s">
        <v>336</v>
      </c>
      <c r="W47" s="35">
        <v>6</v>
      </c>
      <c r="X47" s="43">
        <v>31656</v>
      </c>
      <c r="Y47" s="35" t="s">
        <v>324</v>
      </c>
      <c r="Z47" s="35" t="s">
        <v>325</v>
      </c>
      <c r="AA47" s="35" t="s">
        <v>334</v>
      </c>
      <c r="AB47" s="35" t="s">
        <v>373</v>
      </c>
      <c r="AC47" s="43">
        <v>36770</v>
      </c>
      <c r="AD47" s="35" t="s">
        <v>198</v>
      </c>
      <c r="AE47" s="35" t="s">
        <v>199</v>
      </c>
      <c r="AF47" s="35" t="s">
        <v>200</v>
      </c>
      <c r="AG47" s="35" t="s">
        <v>201</v>
      </c>
      <c r="AH47" s="151">
        <f t="shared" si="7"/>
        <v>7</v>
      </c>
      <c r="AI47" s="151">
        <f t="shared" si="8"/>
        <v>348</v>
      </c>
      <c r="AJ47" s="35" t="s">
        <v>351</v>
      </c>
      <c r="AK47" s="35">
        <v>9</v>
      </c>
      <c r="AL47" s="136">
        <v>40787</v>
      </c>
      <c r="AM47" s="43">
        <v>36770</v>
      </c>
      <c r="AN47" s="35" t="s">
        <v>345</v>
      </c>
      <c r="AO47" s="35" t="s">
        <v>202</v>
      </c>
      <c r="AP47" s="151">
        <f t="shared" si="4"/>
        <v>2</v>
      </c>
      <c r="AQ47" s="151">
        <f t="shared" si="5"/>
        <v>35</v>
      </c>
      <c r="AR47" s="35" t="s">
        <v>353</v>
      </c>
      <c r="AS47" s="43"/>
      <c r="AT47" s="43">
        <v>36770</v>
      </c>
      <c r="AU47" s="35" t="s">
        <v>368</v>
      </c>
      <c r="AV47" s="35" t="s">
        <v>89</v>
      </c>
      <c r="AW47" s="43">
        <v>36770</v>
      </c>
      <c r="AX47" s="35" t="s">
        <v>115</v>
      </c>
      <c r="AY47" s="35">
        <v>49111213</v>
      </c>
      <c r="AZ47" s="35" t="s">
        <v>397</v>
      </c>
    </row>
    <row r="48" spans="2:52">
      <c r="B48" s="151">
        <f>IF(H48="","",ROWS($C$10:C48))</f>
        <v>39</v>
      </c>
      <c r="C48" s="151">
        <f t="shared" si="0"/>
        <v>1453</v>
      </c>
      <c r="D48" s="151">
        <f t="shared" si="1"/>
        <v>45</v>
      </c>
      <c r="E48" s="151" t="str">
        <f t="shared" si="2"/>
        <v>النعامة</v>
      </c>
      <c r="F48" s="151" t="str">
        <f t="shared" si="3"/>
        <v>AIN SEFRA</v>
      </c>
      <c r="G48" s="151">
        <f t="shared" si="6"/>
        <v>4503</v>
      </c>
      <c r="H48" s="35" t="s">
        <v>71</v>
      </c>
      <c r="I48" s="36" t="s">
        <v>391</v>
      </c>
      <c r="J48" s="35" t="s">
        <v>390</v>
      </c>
      <c r="K48" s="35" t="s">
        <v>340</v>
      </c>
      <c r="L48" s="36" t="s">
        <v>328</v>
      </c>
      <c r="M48" s="35" t="s">
        <v>392</v>
      </c>
      <c r="N48" s="136" t="s">
        <v>393</v>
      </c>
      <c r="O48" s="35" t="s">
        <v>394</v>
      </c>
      <c r="P48" s="35" t="s">
        <v>395</v>
      </c>
      <c r="Q48" s="136">
        <v>24231</v>
      </c>
      <c r="R48" s="35" t="s">
        <v>321</v>
      </c>
      <c r="S48" s="35" t="s">
        <v>396</v>
      </c>
      <c r="T48" s="35" t="s">
        <v>66</v>
      </c>
      <c r="U48" s="35" t="s">
        <v>322</v>
      </c>
      <c r="V48" s="35" t="s">
        <v>336</v>
      </c>
      <c r="W48" s="35">
        <v>6</v>
      </c>
      <c r="X48" s="43">
        <v>31656</v>
      </c>
      <c r="Y48" s="35" t="s">
        <v>324</v>
      </c>
      <c r="Z48" s="35" t="s">
        <v>325</v>
      </c>
      <c r="AA48" s="35" t="s">
        <v>334</v>
      </c>
      <c r="AB48" s="35" t="s">
        <v>373</v>
      </c>
      <c r="AC48" s="43">
        <v>36770</v>
      </c>
      <c r="AD48" s="35" t="s">
        <v>198</v>
      </c>
      <c r="AE48" s="35" t="s">
        <v>199</v>
      </c>
      <c r="AF48" s="35" t="s">
        <v>200</v>
      </c>
      <c r="AG48" s="35" t="s">
        <v>201</v>
      </c>
      <c r="AH48" s="151">
        <f t="shared" si="7"/>
        <v>7</v>
      </c>
      <c r="AI48" s="151">
        <f t="shared" si="8"/>
        <v>348</v>
      </c>
      <c r="AJ48" s="35" t="s">
        <v>351</v>
      </c>
      <c r="AK48" s="35">
        <v>9</v>
      </c>
      <c r="AL48" s="136">
        <v>40787</v>
      </c>
      <c r="AM48" s="43">
        <v>36770</v>
      </c>
      <c r="AN48" s="35" t="s">
        <v>345</v>
      </c>
      <c r="AO48" s="35" t="s">
        <v>202</v>
      </c>
      <c r="AP48" s="151">
        <f t="shared" si="4"/>
        <v>2</v>
      </c>
      <c r="AQ48" s="151">
        <f t="shared" si="5"/>
        <v>35</v>
      </c>
      <c r="AR48" s="35" t="s">
        <v>353</v>
      </c>
      <c r="AS48" s="43"/>
      <c r="AT48" s="43">
        <v>36770</v>
      </c>
      <c r="AU48" s="35" t="s">
        <v>368</v>
      </c>
      <c r="AV48" s="35" t="s">
        <v>89</v>
      </c>
      <c r="AW48" s="43">
        <v>36770</v>
      </c>
      <c r="AX48" s="35" t="s">
        <v>115</v>
      </c>
      <c r="AY48" s="35">
        <v>49111213</v>
      </c>
      <c r="AZ48" s="35" t="s">
        <v>397</v>
      </c>
    </row>
    <row r="49" spans="2:52">
      <c r="B49" s="151">
        <f>IF(H49="","",ROWS($C$10:C49))</f>
        <v>40</v>
      </c>
      <c r="C49" s="151">
        <f t="shared" si="0"/>
        <v>1453</v>
      </c>
      <c r="D49" s="151">
        <f t="shared" si="1"/>
        <v>45</v>
      </c>
      <c r="E49" s="151" t="str">
        <f t="shared" si="2"/>
        <v>النعامة</v>
      </c>
      <c r="F49" s="151" t="str">
        <f t="shared" si="3"/>
        <v>AIN SEFRA</v>
      </c>
      <c r="G49" s="151">
        <f t="shared" si="6"/>
        <v>4503</v>
      </c>
      <c r="H49" s="35" t="s">
        <v>71</v>
      </c>
      <c r="I49" s="36" t="s">
        <v>391</v>
      </c>
      <c r="J49" s="35" t="s">
        <v>390</v>
      </c>
      <c r="K49" s="35" t="s">
        <v>340</v>
      </c>
      <c r="L49" s="36" t="s">
        <v>328</v>
      </c>
      <c r="M49" s="35" t="s">
        <v>392</v>
      </c>
      <c r="N49" s="136" t="s">
        <v>393</v>
      </c>
      <c r="O49" s="35" t="s">
        <v>394</v>
      </c>
      <c r="P49" s="35" t="s">
        <v>395</v>
      </c>
      <c r="Q49" s="136">
        <v>24231</v>
      </c>
      <c r="R49" s="35" t="s">
        <v>321</v>
      </c>
      <c r="S49" s="35" t="s">
        <v>396</v>
      </c>
      <c r="T49" s="35" t="s">
        <v>66</v>
      </c>
      <c r="U49" s="35" t="s">
        <v>322</v>
      </c>
      <c r="V49" s="35" t="s">
        <v>336</v>
      </c>
      <c r="W49" s="35">
        <v>6</v>
      </c>
      <c r="X49" s="43">
        <v>31656</v>
      </c>
      <c r="Y49" s="35" t="s">
        <v>324</v>
      </c>
      <c r="Z49" s="35" t="s">
        <v>325</v>
      </c>
      <c r="AA49" s="35" t="s">
        <v>334</v>
      </c>
      <c r="AB49" s="35" t="s">
        <v>373</v>
      </c>
      <c r="AC49" s="43">
        <v>36770</v>
      </c>
      <c r="AD49" s="35" t="s">
        <v>198</v>
      </c>
      <c r="AE49" s="35" t="s">
        <v>199</v>
      </c>
      <c r="AF49" s="35" t="s">
        <v>200</v>
      </c>
      <c r="AG49" s="35" t="s">
        <v>201</v>
      </c>
      <c r="AH49" s="151">
        <f t="shared" si="7"/>
        <v>7</v>
      </c>
      <c r="AI49" s="151">
        <f t="shared" si="8"/>
        <v>348</v>
      </c>
      <c r="AJ49" s="35" t="s">
        <v>351</v>
      </c>
      <c r="AK49" s="35">
        <v>9</v>
      </c>
      <c r="AL49" s="136">
        <v>40787</v>
      </c>
      <c r="AM49" s="43">
        <v>36770</v>
      </c>
      <c r="AN49" s="35" t="s">
        <v>345</v>
      </c>
      <c r="AO49" s="35" t="s">
        <v>202</v>
      </c>
      <c r="AP49" s="151">
        <f t="shared" si="4"/>
        <v>2</v>
      </c>
      <c r="AQ49" s="151">
        <f t="shared" si="5"/>
        <v>35</v>
      </c>
      <c r="AR49" s="35" t="s">
        <v>353</v>
      </c>
      <c r="AS49" s="43"/>
      <c r="AT49" s="43">
        <v>36770</v>
      </c>
      <c r="AU49" s="35" t="s">
        <v>368</v>
      </c>
      <c r="AV49" s="35" t="s">
        <v>89</v>
      </c>
      <c r="AW49" s="43">
        <v>36770</v>
      </c>
      <c r="AX49" s="35" t="s">
        <v>115</v>
      </c>
      <c r="AY49" s="35">
        <v>49111213</v>
      </c>
      <c r="AZ49" s="35" t="s">
        <v>397</v>
      </c>
    </row>
    <row r="50" spans="2:52">
      <c r="B50" s="151">
        <f>IF(H50="","",ROWS($C$10:C50))</f>
        <v>41</v>
      </c>
      <c r="C50" s="151">
        <f t="shared" si="0"/>
        <v>1453</v>
      </c>
      <c r="D50" s="151">
        <f t="shared" si="1"/>
        <v>45</v>
      </c>
      <c r="E50" s="151" t="str">
        <f t="shared" si="2"/>
        <v>النعامة</v>
      </c>
      <c r="F50" s="151" t="str">
        <f t="shared" si="3"/>
        <v>AIN SEFRA</v>
      </c>
      <c r="G50" s="151">
        <f t="shared" si="6"/>
        <v>4503</v>
      </c>
      <c r="H50" s="35" t="s">
        <v>71</v>
      </c>
      <c r="I50" s="36" t="s">
        <v>391</v>
      </c>
      <c r="J50" s="35" t="s">
        <v>390</v>
      </c>
      <c r="K50" s="35" t="s">
        <v>340</v>
      </c>
      <c r="L50" s="36" t="s">
        <v>328</v>
      </c>
      <c r="M50" s="35" t="s">
        <v>392</v>
      </c>
      <c r="N50" s="136" t="s">
        <v>393</v>
      </c>
      <c r="O50" s="35" t="s">
        <v>394</v>
      </c>
      <c r="P50" s="35" t="s">
        <v>395</v>
      </c>
      <c r="Q50" s="136">
        <v>24231</v>
      </c>
      <c r="R50" s="35" t="s">
        <v>321</v>
      </c>
      <c r="S50" s="35" t="s">
        <v>396</v>
      </c>
      <c r="T50" s="35" t="s">
        <v>66</v>
      </c>
      <c r="U50" s="35" t="s">
        <v>322</v>
      </c>
      <c r="V50" s="35" t="s">
        <v>336</v>
      </c>
      <c r="W50" s="35">
        <v>6</v>
      </c>
      <c r="X50" s="43">
        <v>31656</v>
      </c>
      <c r="Y50" s="35" t="s">
        <v>324</v>
      </c>
      <c r="Z50" s="35" t="s">
        <v>325</v>
      </c>
      <c r="AA50" s="35" t="s">
        <v>334</v>
      </c>
      <c r="AB50" s="35" t="s">
        <v>373</v>
      </c>
      <c r="AC50" s="43">
        <v>36770</v>
      </c>
      <c r="AD50" s="35" t="s">
        <v>198</v>
      </c>
      <c r="AE50" s="35" t="s">
        <v>199</v>
      </c>
      <c r="AF50" s="35" t="s">
        <v>200</v>
      </c>
      <c r="AG50" s="35" t="s">
        <v>201</v>
      </c>
      <c r="AH50" s="151">
        <f t="shared" si="7"/>
        <v>7</v>
      </c>
      <c r="AI50" s="151">
        <f t="shared" si="8"/>
        <v>348</v>
      </c>
      <c r="AJ50" s="35" t="s">
        <v>351</v>
      </c>
      <c r="AK50" s="35">
        <v>9</v>
      </c>
      <c r="AL50" s="136">
        <v>40787</v>
      </c>
      <c r="AM50" s="43">
        <v>36770</v>
      </c>
      <c r="AN50" s="35" t="s">
        <v>345</v>
      </c>
      <c r="AO50" s="35" t="s">
        <v>202</v>
      </c>
      <c r="AP50" s="151">
        <f t="shared" si="4"/>
        <v>2</v>
      </c>
      <c r="AQ50" s="151">
        <f t="shared" si="5"/>
        <v>35</v>
      </c>
      <c r="AR50" s="35" t="s">
        <v>353</v>
      </c>
      <c r="AS50" s="43"/>
      <c r="AT50" s="43">
        <v>36770</v>
      </c>
      <c r="AU50" s="35" t="s">
        <v>368</v>
      </c>
      <c r="AV50" s="35" t="s">
        <v>89</v>
      </c>
      <c r="AW50" s="43">
        <v>36770</v>
      </c>
      <c r="AX50" s="35" t="s">
        <v>115</v>
      </c>
      <c r="AY50" s="35">
        <v>49111213</v>
      </c>
      <c r="AZ50" s="35" t="s">
        <v>397</v>
      </c>
    </row>
    <row r="51" spans="2:52">
      <c r="B51" s="151">
        <f>IF(H51="","",ROWS($C$10:C51))</f>
        <v>42</v>
      </c>
      <c r="C51" s="151">
        <f t="shared" si="0"/>
        <v>1453</v>
      </c>
      <c r="D51" s="151">
        <f t="shared" si="1"/>
        <v>45</v>
      </c>
      <c r="E51" s="151" t="str">
        <f t="shared" si="2"/>
        <v>النعامة</v>
      </c>
      <c r="F51" s="151" t="str">
        <f t="shared" si="3"/>
        <v>AIN SEFRA</v>
      </c>
      <c r="G51" s="151">
        <f t="shared" si="6"/>
        <v>4503</v>
      </c>
      <c r="H51" s="35" t="s">
        <v>71</v>
      </c>
      <c r="I51" s="36" t="s">
        <v>391</v>
      </c>
      <c r="J51" s="35" t="s">
        <v>390</v>
      </c>
      <c r="K51" s="35" t="s">
        <v>340</v>
      </c>
      <c r="L51" s="36" t="s">
        <v>328</v>
      </c>
      <c r="M51" s="35" t="s">
        <v>392</v>
      </c>
      <c r="N51" s="136" t="s">
        <v>393</v>
      </c>
      <c r="O51" s="35" t="s">
        <v>394</v>
      </c>
      <c r="P51" s="35" t="s">
        <v>395</v>
      </c>
      <c r="Q51" s="136">
        <v>24231</v>
      </c>
      <c r="R51" s="35" t="s">
        <v>321</v>
      </c>
      <c r="S51" s="35" t="s">
        <v>396</v>
      </c>
      <c r="T51" s="35" t="s">
        <v>66</v>
      </c>
      <c r="U51" s="35" t="s">
        <v>322</v>
      </c>
      <c r="V51" s="35" t="s">
        <v>336</v>
      </c>
      <c r="W51" s="35">
        <v>6</v>
      </c>
      <c r="X51" s="43">
        <v>31656</v>
      </c>
      <c r="Y51" s="35" t="s">
        <v>324</v>
      </c>
      <c r="Z51" s="35" t="s">
        <v>325</v>
      </c>
      <c r="AA51" s="35" t="s">
        <v>334</v>
      </c>
      <c r="AB51" s="35" t="s">
        <v>373</v>
      </c>
      <c r="AC51" s="43">
        <v>36770</v>
      </c>
      <c r="AD51" s="35" t="s">
        <v>198</v>
      </c>
      <c r="AE51" s="35" t="s">
        <v>199</v>
      </c>
      <c r="AF51" s="35" t="s">
        <v>200</v>
      </c>
      <c r="AG51" s="35" t="s">
        <v>201</v>
      </c>
      <c r="AH51" s="151">
        <f t="shared" si="7"/>
        <v>7</v>
      </c>
      <c r="AI51" s="151">
        <f t="shared" si="8"/>
        <v>348</v>
      </c>
      <c r="AJ51" s="35" t="s">
        <v>351</v>
      </c>
      <c r="AK51" s="35">
        <v>9</v>
      </c>
      <c r="AL51" s="136">
        <v>40787</v>
      </c>
      <c r="AM51" s="43">
        <v>36770</v>
      </c>
      <c r="AN51" s="35" t="s">
        <v>345</v>
      </c>
      <c r="AO51" s="35" t="s">
        <v>202</v>
      </c>
      <c r="AP51" s="151">
        <f t="shared" si="4"/>
        <v>2</v>
      </c>
      <c r="AQ51" s="151">
        <f t="shared" si="5"/>
        <v>35</v>
      </c>
      <c r="AR51" s="35" t="s">
        <v>353</v>
      </c>
      <c r="AS51" s="43"/>
      <c r="AT51" s="43">
        <v>36770</v>
      </c>
      <c r="AU51" s="35" t="s">
        <v>368</v>
      </c>
      <c r="AV51" s="35" t="s">
        <v>89</v>
      </c>
      <c r="AW51" s="43">
        <v>36770</v>
      </c>
      <c r="AX51" s="35" t="s">
        <v>115</v>
      </c>
      <c r="AY51" s="35">
        <v>49111213</v>
      </c>
      <c r="AZ51" s="35" t="s">
        <v>397</v>
      </c>
    </row>
    <row r="52" spans="2:52">
      <c r="B52" s="151">
        <f>IF(H52="","",ROWS($C$10:C52))</f>
        <v>43</v>
      </c>
      <c r="C52" s="151">
        <f t="shared" si="0"/>
        <v>1453</v>
      </c>
      <c r="D52" s="151">
        <f t="shared" si="1"/>
        <v>45</v>
      </c>
      <c r="E52" s="151" t="str">
        <f t="shared" si="2"/>
        <v>النعامة</v>
      </c>
      <c r="F52" s="151" t="str">
        <f t="shared" si="3"/>
        <v>AIN SEFRA</v>
      </c>
      <c r="G52" s="151">
        <f t="shared" si="6"/>
        <v>4503</v>
      </c>
      <c r="H52" s="35" t="s">
        <v>71</v>
      </c>
      <c r="I52" s="36" t="s">
        <v>391</v>
      </c>
      <c r="J52" s="35" t="s">
        <v>390</v>
      </c>
      <c r="K52" s="35" t="s">
        <v>340</v>
      </c>
      <c r="L52" s="36" t="s">
        <v>328</v>
      </c>
      <c r="M52" s="35" t="s">
        <v>392</v>
      </c>
      <c r="N52" s="136" t="s">
        <v>393</v>
      </c>
      <c r="O52" s="35" t="s">
        <v>394</v>
      </c>
      <c r="P52" s="35" t="s">
        <v>395</v>
      </c>
      <c r="Q52" s="136">
        <v>24231</v>
      </c>
      <c r="R52" s="35" t="s">
        <v>321</v>
      </c>
      <c r="S52" s="35" t="s">
        <v>396</v>
      </c>
      <c r="T52" s="35" t="s">
        <v>66</v>
      </c>
      <c r="U52" s="35" t="s">
        <v>322</v>
      </c>
      <c r="V52" s="35" t="s">
        <v>336</v>
      </c>
      <c r="W52" s="35">
        <v>6</v>
      </c>
      <c r="X52" s="43">
        <v>31656</v>
      </c>
      <c r="Y52" s="35" t="s">
        <v>324</v>
      </c>
      <c r="Z52" s="35" t="s">
        <v>325</v>
      </c>
      <c r="AA52" s="35" t="s">
        <v>334</v>
      </c>
      <c r="AB52" s="35" t="s">
        <v>373</v>
      </c>
      <c r="AC52" s="43">
        <v>36770</v>
      </c>
      <c r="AD52" s="35" t="s">
        <v>198</v>
      </c>
      <c r="AE52" s="35" t="s">
        <v>199</v>
      </c>
      <c r="AF52" s="35" t="s">
        <v>200</v>
      </c>
      <c r="AG52" s="35" t="s">
        <v>201</v>
      </c>
      <c r="AH52" s="151">
        <f t="shared" si="7"/>
        <v>7</v>
      </c>
      <c r="AI52" s="151">
        <f t="shared" si="8"/>
        <v>348</v>
      </c>
      <c r="AJ52" s="35" t="s">
        <v>351</v>
      </c>
      <c r="AK52" s="35">
        <v>9</v>
      </c>
      <c r="AL52" s="136">
        <v>40787</v>
      </c>
      <c r="AM52" s="43">
        <v>36770</v>
      </c>
      <c r="AN52" s="35" t="s">
        <v>345</v>
      </c>
      <c r="AO52" s="35" t="s">
        <v>202</v>
      </c>
      <c r="AP52" s="151">
        <f t="shared" si="4"/>
        <v>2</v>
      </c>
      <c r="AQ52" s="151">
        <f t="shared" si="5"/>
        <v>35</v>
      </c>
      <c r="AR52" s="35" t="s">
        <v>353</v>
      </c>
      <c r="AS52" s="43"/>
      <c r="AT52" s="43">
        <v>36770</v>
      </c>
      <c r="AU52" s="35" t="s">
        <v>368</v>
      </c>
      <c r="AV52" s="35" t="s">
        <v>89</v>
      </c>
      <c r="AW52" s="43">
        <v>36770</v>
      </c>
      <c r="AX52" s="35" t="s">
        <v>115</v>
      </c>
      <c r="AY52" s="35">
        <v>49111213</v>
      </c>
      <c r="AZ52" s="35" t="s">
        <v>397</v>
      </c>
    </row>
    <row r="53" spans="2:52">
      <c r="B53" s="151">
        <f>IF(H53="","",ROWS($C$10:C53))</f>
        <v>44</v>
      </c>
      <c r="C53" s="151">
        <f t="shared" si="0"/>
        <v>1453</v>
      </c>
      <c r="D53" s="151">
        <f t="shared" si="1"/>
        <v>45</v>
      </c>
      <c r="E53" s="151" t="str">
        <f t="shared" si="2"/>
        <v>النعامة</v>
      </c>
      <c r="F53" s="151" t="str">
        <f t="shared" si="3"/>
        <v>AIN SEFRA</v>
      </c>
      <c r="G53" s="151">
        <f t="shared" si="6"/>
        <v>4503</v>
      </c>
      <c r="H53" s="35" t="s">
        <v>71</v>
      </c>
      <c r="I53" s="36" t="s">
        <v>391</v>
      </c>
      <c r="J53" s="35" t="s">
        <v>390</v>
      </c>
      <c r="K53" s="35" t="s">
        <v>340</v>
      </c>
      <c r="L53" s="36" t="s">
        <v>328</v>
      </c>
      <c r="M53" s="35" t="s">
        <v>392</v>
      </c>
      <c r="N53" s="136" t="s">
        <v>393</v>
      </c>
      <c r="O53" s="35" t="s">
        <v>394</v>
      </c>
      <c r="P53" s="35" t="s">
        <v>395</v>
      </c>
      <c r="Q53" s="136">
        <v>24231</v>
      </c>
      <c r="R53" s="35" t="s">
        <v>321</v>
      </c>
      <c r="S53" s="35" t="s">
        <v>396</v>
      </c>
      <c r="T53" s="35" t="s">
        <v>66</v>
      </c>
      <c r="U53" s="35" t="s">
        <v>322</v>
      </c>
      <c r="V53" s="35" t="s">
        <v>336</v>
      </c>
      <c r="W53" s="35">
        <v>6</v>
      </c>
      <c r="X53" s="43">
        <v>31656</v>
      </c>
      <c r="Y53" s="35" t="s">
        <v>324</v>
      </c>
      <c r="Z53" s="35" t="s">
        <v>325</v>
      </c>
      <c r="AA53" s="35" t="s">
        <v>334</v>
      </c>
      <c r="AB53" s="35" t="s">
        <v>373</v>
      </c>
      <c r="AC53" s="43">
        <v>36770</v>
      </c>
      <c r="AD53" s="35" t="s">
        <v>198</v>
      </c>
      <c r="AE53" s="35" t="s">
        <v>199</v>
      </c>
      <c r="AF53" s="35" t="s">
        <v>200</v>
      </c>
      <c r="AG53" s="35" t="s">
        <v>201</v>
      </c>
      <c r="AH53" s="151">
        <f t="shared" si="7"/>
        <v>7</v>
      </c>
      <c r="AI53" s="151">
        <f t="shared" si="8"/>
        <v>348</v>
      </c>
      <c r="AJ53" s="35" t="s">
        <v>351</v>
      </c>
      <c r="AK53" s="35">
        <v>9</v>
      </c>
      <c r="AL53" s="136">
        <v>40787</v>
      </c>
      <c r="AM53" s="43">
        <v>36770</v>
      </c>
      <c r="AN53" s="35" t="s">
        <v>345</v>
      </c>
      <c r="AO53" s="35" t="s">
        <v>202</v>
      </c>
      <c r="AP53" s="151">
        <f t="shared" si="4"/>
        <v>2</v>
      </c>
      <c r="AQ53" s="151">
        <f t="shared" si="5"/>
        <v>35</v>
      </c>
      <c r="AR53" s="35" t="s">
        <v>353</v>
      </c>
      <c r="AS53" s="43"/>
      <c r="AT53" s="43">
        <v>36770</v>
      </c>
      <c r="AU53" s="35" t="s">
        <v>368</v>
      </c>
      <c r="AV53" s="35" t="s">
        <v>89</v>
      </c>
      <c r="AW53" s="43">
        <v>36770</v>
      </c>
      <c r="AX53" s="35" t="s">
        <v>115</v>
      </c>
      <c r="AY53" s="35">
        <v>49111213</v>
      </c>
      <c r="AZ53" s="35" t="s">
        <v>397</v>
      </c>
    </row>
    <row r="54" spans="2:52">
      <c r="B54" s="151">
        <f>IF(H54="","",ROWS($C$10:C54))</f>
        <v>45</v>
      </c>
      <c r="C54" s="151">
        <f t="shared" si="0"/>
        <v>1453</v>
      </c>
      <c r="D54" s="151">
        <f t="shared" si="1"/>
        <v>45</v>
      </c>
      <c r="E54" s="151" t="str">
        <f t="shared" si="2"/>
        <v>النعامة</v>
      </c>
      <c r="F54" s="151" t="str">
        <f t="shared" si="3"/>
        <v>AIN SEFRA</v>
      </c>
      <c r="G54" s="151">
        <f t="shared" si="6"/>
        <v>4503</v>
      </c>
      <c r="H54" s="35" t="s">
        <v>71</v>
      </c>
      <c r="I54" s="36" t="s">
        <v>391</v>
      </c>
      <c r="J54" s="35" t="s">
        <v>390</v>
      </c>
      <c r="K54" s="35" t="s">
        <v>340</v>
      </c>
      <c r="L54" s="36" t="s">
        <v>328</v>
      </c>
      <c r="M54" s="35" t="s">
        <v>392</v>
      </c>
      <c r="N54" s="136" t="s">
        <v>393</v>
      </c>
      <c r="O54" s="35" t="s">
        <v>394</v>
      </c>
      <c r="P54" s="35" t="s">
        <v>395</v>
      </c>
      <c r="Q54" s="136">
        <v>24231</v>
      </c>
      <c r="R54" s="35" t="s">
        <v>321</v>
      </c>
      <c r="S54" s="35" t="s">
        <v>396</v>
      </c>
      <c r="T54" s="35" t="s">
        <v>66</v>
      </c>
      <c r="U54" s="35" t="s">
        <v>322</v>
      </c>
      <c r="V54" s="35" t="s">
        <v>336</v>
      </c>
      <c r="W54" s="35">
        <v>6</v>
      </c>
      <c r="X54" s="43">
        <v>31656</v>
      </c>
      <c r="Y54" s="35" t="s">
        <v>324</v>
      </c>
      <c r="Z54" s="35" t="s">
        <v>325</v>
      </c>
      <c r="AA54" s="35" t="s">
        <v>334</v>
      </c>
      <c r="AB54" s="35" t="s">
        <v>373</v>
      </c>
      <c r="AC54" s="43">
        <v>36770</v>
      </c>
      <c r="AD54" s="35" t="s">
        <v>198</v>
      </c>
      <c r="AE54" s="35" t="s">
        <v>199</v>
      </c>
      <c r="AF54" s="35" t="s">
        <v>200</v>
      </c>
      <c r="AG54" s="35" t="s">
        <v>201</v>
      </c>
      <c r="AH54" s="151">
        <f t="shared" si="7"/>
        <v>7</v>
      </c>
      <c r="AI54" s="151">
        <f t="shared" si="8"/>
        <v>348</v>
      </c>
      <c r="AJ54" s="35" t="s">
        <v>351</v>
      </c>
      <c r="AK54" s="35">
        <v>9</v>
      </c>
      <c r="AL54" s="136">
        <v>40787</v>
      </c>
      <c r="AM54" s="43">
        <v>36770</v>
      </c>
      <c r="AN54" s="35" t="s">
        <v>345</v>
      </c>
      <c r="AO54" s="35" t="s">
        <v>202</v>
      </c>
      <c r="AP54" s="151">
        <f t="shared" si="4"/>
        <v>2</v>
      </c>
      <c r="AQ54" s="151">
        <f t="shared" si="5"/>
        <v>35</v>
      </c>
      <c r="AR54" s="35" t="s">
        <v>353</v>
      </c>
      <c r="AS54" s="43"/>
      <c r="AT54" s="43">
        <v>36770</v>
      </c>
      <c r="AU54" s="35" t="s">
        <v>368</v>
      </c>
      <c r="AV54" s="35" t="s">
        <v>89</v>
      </c>
      <c r="AW54" s="43">
        <v>36770</v>
      </c>
      <c r="AX54" s="35" t="s">
        <v>115</v>
      </c>
      <c r="AY54" s="35">
        <v>49111213</v>
      </c>
      <c r="AZ54" s="35" t="s">
        <v>397</v>
      </c>
    </row>
    <row r="55" spans="2:52">
      <c r="B55" s="151">
        <f>IF(H55="","",ROWS($C$10:C55))</f>
        <v>46</v>
      </c>
      <c r="C55" s="151">
        <f t="shared" si="0"/>
        <v>1453</v>
      </c>
      <c r="D55" s="151">
        <f t="shared" si="1"/>
        <v>45</v>
      </c>
      <c r="E55" s="151" t="str">
        <f t="shared" si="2"/>
        <v>النعامة</v>
      </c>
      <c r="F55" s="151" t="str">
        <f t="shared" si="3"/>
        <v>AIN SEFRA</v>
      </c>
      <c r="G55" s="151">
        <f t="shared" si="6"/>
        <v>4503</v>
      </c>
      <c r="H55" s="35" t="s">
        <v>71</v>
      </c>
      <c r="I55" s="36" t="s">
        <v>391</v>
      </c>
      <c r="J55" s="35" t="s">
        <v>390</v>
      </c>
      <c r="K55" s="35" t="s">
        <v>340</v>
      </c>
      <c r="L55" s="36" t="s">
        <v>328</v>
      </c>
      <c r="M55" s="35" t="s">
        <v>392</v>
      </c>
      <c r="N55" s="136" t="s">
        <v>393</v>
      </c>
      <c r="O55" s="35" t="s">
        <v>394</v>
      </c>
      <c r="P55" s="35" t="s">
        <v>395</v>
      </c>
      <c r="Q55" s="136">
        <v>24231</v>
      </c>
      <c r="R55" s="35" t="s">
        <v>321</v>
      </c>
      <c r="S55" s="35" t="s">
        <v>396</v>
      </c>
      <c r="T55" s="35" t="s">
        <v>66</v>
      </c>
      <c r="U55" s="35" t="s">
        <v>322</v>
      </c>
      <c r="V55" s="35" t="s">
        <v>336</v>
      </c>
      <c r="W55" s="35">
        <v>6</v>
      </c>
      <c r="X55" s="43">
        <v>31656</v>
      </c>
      <c r="Y55" s="35" t="s">
        <v>324</v>
      </c>
      <c r="Z55" s="35" t="s">
        <v>325</v>
      </c>
      <c r="AA55" s="35" t="s">
        <v>334</v>
      </c>
      <c r="AB55" s="35" t="s">
        <v>373</v>
      </c>
      <c r="AC55" s="43">
        <v>36770</v>
      </c>
      <c r="AD55" s="35" t="s">
        <v>198</v>
      </c>
      <c r="AE55" s="35" t="s">
        <v>199</v>
      </c>
      <c r="AF55" s="35" t="s">
        <v>200</v>
      </c>
      <c r="AG55" s="35" t="s">
        <v>201</v>
      </c>
      <c r="AH55" s="151">
        <f t="shared" si="7"/>
        <v>7</v>
      </c>
      <c r="AI55" s="151">
        <f t="shared" si="8"/>
        <v>348</v>
      </c>
      <c r="AJ55" s="35" t="s">
        <v>351</v>
      </c>
      <c r="AK55" s="35">
        <v>9</v>
      </c>
      <c r="AL55" s="136">
        <v>40787</v>
      </c>
      <c r="AM55" s="43">
        <v>36770</v>
      </c>
      <c r="AN55" s="35" t="s">
        <v>345</v>
      </c>
      <c r="AO55" s="35" t="s">
        <v>202</v>
      </c>
      <c r="AP55" s="151">
        <f t="shared" si="4"/>
        <v>2</v>
      </c>
      <c r="AQ55" s="151">
        <f t="shared" si="5"/>
        <v>35</v>
      </c>
      <c r="AR55" s="35" t="s">
        <v>353</v>
      </c>
      <c r="AS55" s="43"/>
      <c r="AT55" s="43">
        <v>36770</v>
      </c>
      <c r="AU55" s="35" t="s">
        <v>368</v>
      </c>
      <c r="AV55" s="35" t="s">
        <v>89</v>
      </c>
      <c r="AW55" s="43">
        <v>36770</v>
      </c>
      <c r="AX55" s="35" t="s">
        <v>115</v>
      </c>
      <c r="AY55" s="35">
        <v>49111213</v>
      </c>
      <c r="AZ55" s="35" t="s">
        <v>397</v>
      </c>
    </row>
    <row r="56" spans="2:52">
      <c r="B56" s="151">
        <f>IF(H56="","",ROWS($C$10:C56))</f>
        <v>47</v>
      </c>
      <c r="C56" s="151">
        <f t="shared" si="0"/>
        <v>1453</v>
      </c>
      <c r="D56" s="151">
        <f t="shared" si="1"/>
        <v>45</v>
      </c>
      <c r="E56" s="151" t="str">
        <f t="shared" si="2"/>
        <v>النعامة</v>
      </c>
      <c r="F56" s="151" t="str">
        <f t="shared" si="3"/>
        <v>AIN SEFRA</v>
      </c>
      <c r="G56" s="151">
        <f t="shared" si="6"/>
        <v>4503</v>
      </c>
      <c r="H56" s="35" t="s">
        <v>71</v>
      </c>
      <c r="I56" s="36" t="s">
        <v>391</v>
      </c>
      <c r="J56" s="35" t="s">
        <v>390</v>
      </c>
      <c r="K56" s="35" t="s">
        <v>340</v>
      </c>
      <c r="L56" s="36" t="s">
        <v>328</v>
      </c>
      <c r="M56" s="35" t="s">
        <v>392</v>
      </c>
      <c r="N56" s="136" t="s">
        <v>393</v>
      </c>
      <c r="O56" s="35" t="s">
        <v>394</v>
      </c>
      <c r="P56" s="35" t="s">
        <v>395</v>
      </c>
      <c r="Q56" s="136">
        <v>24231</v>
      </c>
      <c r="R56" s="35" t="s">
        <v>321</v>
      </c>
      <c r="S56" s="35" t="s">
        <v>396</v>
      </c>
      <c r="T56" s="35" t="s">
        <v>66</v>
      </c>
      <c r="U56" s="35" t="s">
        <v>322</v>
      </c>
      <c r="V56" s="35" t="s">
        <v>336</v>
      </c>
      <c r="W56" s="35">
        <v>6</v>
      </c>
      <c r="X56" s="43">
        <v>31656</v>
      </c>
      <c r="Y56" s="35" t="s">
        <v>324</v>
      </c>
      <c r="Z56" s="35" t="s">
        <v>325</v>
      </c>
      <c r="AA56" s="35" t="s">
        <v>334</v>
      </c>
      <c r="AB56" s="35" t="s">
        <v>373</v>
      </c>
      <c r="AC56" s="43">
        <v>36770</v>
      </c>
      <c r="AD56" s="35" t="s">
        <v>198</v>
      </c>
      <c r="AE56" s="35" t="s">
        <v>199</v>
      </c>
      <c r="AF56" s="35" t="s">
        <v>200</v>
      </c>
      <c r="AG56" s="35" t="s">
        <v>201</v>
      </c>
      <c r="AH56" s="151">
        <f t="shared" si="7"/>
        <v>7</v>
      </c>
      <c r="AI56" s="151">
        <f t="shared" si="8"/>
        <v>348</v>
      </c>
      <c r="AJ56" s="35" t="s">
        <v>351</v>
      </c>
      <c r="AK56" s="35">
        <v>9</v>
      </c>
      <c r="AL56" s="136">
        <v>40787</v>
      </c>
      <c r="AM56" s="43">
        <v>36770</v>
      </c>
      <c r="AN56" s="35" t="s">
        <v>345</v>
      </c>
      <c r="AO56" s="35" t="s">
        <v>202</v>
      </c>
      <c r="AP56" s="151">
        <f t="shared" si="4"/>
        <v>2</v>
      </c>
      <c r="AQ56" s="151">
        <f t="shared" si="5"/>
        <v>35</v>
      </c>
      <c r="AR56" s="35" t="s">
        <v>353</v>
      </c>
      <c r="AS56" s="43"/>
      <c r="AT56" s="43">
        <v>36770</v>
      </c>
      <c r="AU56" s="35" t="s">
        <v>368</v>
      </c>
      <c r="AV56" s="35" t="s">
        <v>89</v>
      </c>
      <c r="AW56" s="43">
        <v>36770</v>
      </c>
      <c r="AX56" s="35" t="s">
        <v>115</v>
      </c>
      <c r="AY56" s="35">
        <v>49111213</v>
      </c>
      <c r="AZ56" s="35" t="s">
        <v>397</v>
      </c>
    </row>
    <row r="57" spans="2:52">
      <c r="B57" s="151">
        <f>IF(H57="","",ROWS($C$10:C57))</f>
        <v>48</v>
      </c>
      <c r="C57" s="151">
        <f t="shared" si="0"/>
        <v>1453</v>
      </c>
      <c r="D57" s="151">
        <f t="shared" si="1"/>
        <v>45</v>
      </c>
      <c r="E57" s="151" t="str">
        <f t="shared" si="2"/>
        <v>النعامة</v>
      </c>
      <c r="F57" s="151" t="str">
        <f t="shared" si="3"/>
        <v>AIN SEFRA</v>
      </c>
      <c r="G57" s="151">
        <f t="shared" si="6"/>
        <v>4503</v>
      </c>
      <c r="H57" s="35" t="s">
        <v>71</v>
      </c>
      <c r="I57" s="36" t="s">
        <v>391</v>
      </c>
      <c r="J57" s="35" t="s">
        <v>390</v>
      </c>
      <c r="K57" s="35" t="s">
        <v>340</v>
      </c>
      <c r="L57" s="36" t="s">
        <v>328</v>
      </c>
      <c r="M57" s="35" t="s">
        <v>392</v>
      </c>
      <c r="N57" s="136" t="s">
        <v>393</v>
      </c>
      <c r="O57" s="35" t="s">
        <v>394</v>
      </c>
      <c r="P57" s="35" t="s">
        <v>395</v>
      </c>
      <c r="Q57" s="136">
        <v>24231</v>
      </c>
      <c r="R57" s="35" t="s">
        <v>321</v>
      </c>
      <c r="S57" s="35" t="s">
        <v>396</v>
      </c>
      <c r="T57" s="35" t="s">
        <v>66</v>
      </c>
      <c r="U57" s="35" t="s">
        <v>322</v>
      </c>
      <c r="V57" s="35" t="s">
        <v>336</v>
      </c>
      <c r="W57" s="35">
        <v>6</v>
      </c>
      <c r="X57" s="43">
        <v>31656</v>
      </c>
      <c r="Y57" s="35" t="s">
        <v>324</v>
      </c>
      <c r="Z57" s="35" t="s">
        <v>325</v>
      </c>
      <c r="AA57" s="35" t="s">
        <v>334</v>
      </c>
      <c r="AB57" s="35" t="s">
        <v>373</v>
      </c>
      <c r="AC57" s="43">
        <v>36770</v>
      </c>
      <c r="AD57" s="35" t="s">
        <v>198</v>
      </c>
      <c r="AE57" s="35" t="s">
        <v>199</v>
      </c>
      <c r="AF57" s="35" t="s">
        <v>200</v>
      </c>
      <c r="AG57" s="35" t="s">
        <v>201</v>
      </c>
      <c r="AH57" s="151">
        <f t="shared" si="7"/>
        <v>7</v>
      </c>
      <c r="AI57" s="151">
        <f t="shared" si="8"/>
        <v>348</v>
      </c>
      <c r="AJ57" s="35" t="s">
        <v>351</v>
      </c>
      <c r="AK57" s="35">
        <v>9</v>
      </c>
      <c r="AL57" s="136">
        <v>40787</v>
      </c>
      <c r="AM57" s="43">
        <v>36770</v>
      </c>
      <c r="AN57" s="35" t="s">
        <v>345</v>
      </c>
      <c r="AO57" s="35" t="s">
        <v>202</v>
      </c>
      <c r="AP57" s="151">
        <f t="shared" si="4"/>
        <v>2</v>
      </c>
      <c r="AQ57" s="151">
        <f t="shared" si="5"/>
        <v>35</v>
      </c>
      <c r="AR57" s="35" t="s">
        <v>353</v>
      </c>
      <c r="AS57" s="43"/>
      <c r="AT57" s="43">
        <v>36770</v>
      </c>
      <c r="AU57" s="35" t="s">
        <v>368</v>
      </c>
      <c r="AV57" s="35" t="s">
        <v>89</v>
      </c>
      <c r="AW57" s="43">
        <v>36770</v>
      </c>
      <c r="AX57" s="35" t="s">
        <v>115</v>
      </c>
      <c r="AY57" s="35">
        <v>49111213</v>
      </c>
      <c r="AZ57" s="35" t="s">
        <v>397</v>
      </c>
    </row>
    <row r="58" spans="2:52">
      <c r="B58" s="151">
        <f>IF(H58="","",ROWS($C$10:C58))</f>
        <v>49</v>
      </c>
      <c r="C58" s="151">
        <f t="shared" si="0"/>
        <v>1453</v>
      </c>
      <c r="D58" s="151">
        <f t="shared" si="1"/>
        <v>45</v>
      </c>
      <c r="E58" s="151" t="str">
        <f t="shared" si="2"/>
        <v>النعامة</v>
      </c>
      <c r="F58" s="151" t="str">
        <f t="shared" si="3"/>
        <v>AIN SEFRA</v>
      </c>
      <c r="G58" s="151">
        <f t="shared" si="6"/>
        <v>4503</v>
      </c>
      <c r="H58" s="35" t="s">
        <v>71</v>
      </c>
      <c r="I58" s="36" t="s">
        <v>391</v>
      </c>
      <c r="J58" s="35" t="s">
        <v>390</v>
      </c>
      <c r="K58" s="35" t="s">
        <v>340</v>
      </c>
      <c r="L58" s="36" t="s">
        <v>328</v>
      </c>
      <c r="M58" s="35" t="s">
        <v>392</v>
      </c>
      <c r="N58" s="136" t="s">
        <v>393</v>
      </c>
      <c r="O58" s="35" t="s">
        <v>394</v>
      </c>
      <c r="P58" s="35" t="s">
        <v>395</v>
      </c>
      <c r="Q58" s="136">
        <v>24231</v>
      </c>
      <c r="R58" s="35" t="s">
        <v>321</v>
      </c>
      <c r="S58" s="35" t="s">
        <v>396</v>
      </c>
      <c r="T58" s="35" t="s">
        <v>66</v>
      </c>
      <c r="U58" s="35" t="s">
        <v>322</v>
      </c>
      <c r="V58" s="35" t="s">
        <v>336</v>
      </c>
      <c r="W58" s="35">
        <v>6</v>
      </c>
      <c r="X58" s="43">
        <v>31656</v>
      </c>
      <c r="Y58" s="35" t="s">
        <v>324</v>
      </c>
      <c r="Z58" s="35" t="s">
        <v>325</v>
      </c>
      <c r="AA58" s="35" t="s">
        <v>334</v>
      </c>
      <c r="AB58" s="35" t="s">
        <v>373</v>
      </c>
      <c r="AC58" s="43">
        <v>36770</v>
      </c>
      <c r="AD58" s="35" t="s">
        <v>198</v>
      </c>
      <c r="AE58" s="35" t="s">
        <v>199</v>
      </c>
      <c r="AF58" s="35" t="s">
        <v>200</v>
      </c>
      <c r="AG58" s="35" t="s">
        <v>201</v>
      </c>
      <c r="AH58" s="151">
        <f t="shared" si="7"/>
        <v>7</v>
      </c>
      <c r="AI58" s="151">
        <f t="shared" si="8"/>
        <v>348</v>
      </c>
      <c r="AJ58" s="35" t="s">
        <v>351</v>
      </c>
      <c r="AK58" s="35">
        <v>9</v>
      </c>
      <c r="AL58" s="136">
        <v>40787</v>
      </c>
      <c r="AM58" s="43">
        <v>36770</v>
      </c>
      <c r="AN58" s="35" t="s">
        <v>345</v>
      </c>
      <c r="AO58" s="35" t="s">
        <v>202</v>
      </c>
      <c r="AP58" s="151">
        <f t="shared" si="4"/>
        <v>2</v>
      </c>
      <c r="AQ58" s="151">
        <f t="shared" si="5"/>
        <v>35</v>
      </c>
      <c r="AR58" s="35" t="s">
        <v>353</v>
      </c>
      <c r="AS58" s="43"/>
      <c r="AT58" s="43">
        <v>36770</v>
      </c>
      <c r="AU58" s="35" t="s">
        <v>368</v>
      </c>
      <c r="AV58" s="35" t="s">
        <v>89</v>
      </c>
      <c r="AW58" s="43">
        <v>36770</v>
      </c>
      <c r="AX58" s="35" t="s">
        <v>115</v>
      </c>
      <c r="AY58" s="35">
        <v>49111213</v>
      </c>
      <c r="AZ58" s="35" t="s">
        <v>397</v>
      </c>
    </row>
    <row r="59" spans="2:52">
      <c r="B59" s="151">
        <f>IF(H59="","",ROWS($C$10:C59))</f>
        <v>50</v>
      </c>
      <c r="C59" s="151">
        <f t="shared" si="0"/>
        <v>1453</v>
      </c>
      <c r="D59" s="151">
        <f t="shared" si="1"/>
        <v>45</v>
      </c>
      <c r="E59" s="151" t="str">
        <f t="shared" si="2"/>
        <v>النعامة</v>
      </c>
      <c r="F59" s="151" t="str">
        <f t="shared" si="3"/>
        <v>AIN SEFRA</v>
      </c>
      <c r="G59" s="151">
        <f t="shared" si="6"/>
        <v>4503</v>
      </c>
      <c r="H59" s="35" t="s">
        <v>71</v>
      </c>
      <c r="I59" s="36" t="s">
        <v>391</v>
      </c>
      <c r="J59" s="35" t="s">
        <v>390</v>
      </c>
      <c r="K59" s="35" t="s">
        <v>340</v>
      </c>
      <c r="L59" s="36" t="s">
        <v>328</v>
      </c>
      <c r="M59" s="35" t="s">
        <v>392</v>
      </c>
      <c r="N59" s="136" t="s">
        <v>393</v>
      </c>
      <c r="O59" s="35" t="s">
        <v>394</v>
      </c>
      <c r="P59" s="35" t="s">
        <v>395</v>
      </c>
      <c r="Q59" s="136">
        <v>24231</v>
      </c>
      <c r="R59" s="35" t="s">
        <v>321</v>
      </c>
      <c r="S59" s="35" t="s">
        <v>396</v>
      </c>
      <c r="T59" s="35" t="s">
        <v>66</v>
      </c>
      <c r="U59" s="35" t="s">
        <v>322</v>
      </c>
      <c r="V59" s="35" t="s">
        <v>336</v>
      </c>
      <c r="W59" s="35">
        <v>6</v>
      </c>
      <c r="X59" s="43">
        <v>31656</v>
      </c>
      <c r="Y59" s="35" t="s">
        <v>324</v>
      </c>
      <c r="Z59" s="35" t="s">
        <v>325</v>
      </c>
      <c r="AA59" s="35" t="s">
        <v>334</v>
      </c>
      <c r="AB59" s="35" t="s">
        <v>373</v>
      </c>
      <c r="AC59" s="43">
        <v>36770</v>
      </c>
      <c r="AD59" s="35" t="s">
        <v>198</v>
      </c>
      <c r="AE59" s="35" t="s">
        <v>199</v>
      </c>
      <c r="AF59" s="35" t="s">
        <v>200</v>
      </c>
      <c r="AG59" s="35" t="s">
        <v>201</v>
      </c>
      <c r="AH59" s="151">
        <f t="shared" si="7"/>
        <v>7</v>
      </c>
      <c r="AI59" s="151">
        <f t="shared" si="8"/>
        <v>348</v>
      </c>
      <c r="AJ59" s="35" t="s">
        <v>351</v>
      </c>
      <c r="AK59" s="35">
        <v>9</v>
      </c>
      <c r="AL59" s="136">
        <v>40787</v>
      </c>
      <c r="AM59" s="43">
        <v>36770</v>
      </c>
      <c r="AN59" s="35" t="s">
        <v>345</v>
      </c>
      <c r="AO59" s="35" t="s">
        <v>202</v>
      </c>
      <c r="AP59" s="151">
        <f t="shared" si="4"/>
        <v>2</v>
      </c>
      <c r="AQ59" s="151">
        <f t="shared" si="5"/>
        <v>35</v>
      </c>
      <c r="AR59" s="35" t="s">
        <v>353</v>
      </c>
      <c r="AS59" s="43"/>
      <c r="AT59" s="43">
        <v>36770</v>
      </c>
      <c r="AU59" s="35" t="s">
        <v>368</v>
      </c>
      <c r="AV59" s="35" t="s">
        <v>89</v>
      </c>
      <c r="AW59" s="43">
        <v>36770</v>
      </c>
      <c r="AX59" s="35" t="s">
        <v>115</v>
      </c>
      <c r="AY59" s="35">
        <v>49111213</v>
      </c>
      <c r="AZ59" s="35" t="s">
        <v>397</v>
      </c>
    </row>
    <row r="60" spans="2:52">
      <c r="B60" s="151">
        <f>IF(H60="","",ROWS($C$10:C60))</f>
        <v>51</v>
      </c>
      <c r="C60" s="151">
        <f t="shared" si="0"/>
        <v>1453</v>
      </c>
      <c r="D60" s="151">
        <f t="shared" si="1"/>
        <v>45</v>
      </c>
      <c r="E60" s="151" t="str">
        <f t="shared" si="2"/>
        <v>النعامة</v>
      </c>
      <c r="F60" s="151" t="str">
        <f t="shared" si="3"/>
        <v>AIN SEFRA</v>
      </c>
      <c r="G60" s="151">
        <f t="shared" si="6"/>
        <v>4503</v>
      </c>
      <c r="H60" s="35" t="s">
        <v>71</v>
      </c>
      <c r="I60" s="36" t="s">
        <v>391</v>
      </c>
      <c r="J60" s="35" t="s">
        <v>390</v>
      </c>
      <c r="K60" s="35" t="s">
        <v>340</v>
      </c>
      <c r="L60" s="36" t="s">
        <v>328</v>
      </c>
      <c r="M60" s="35" t="s">
        <v>392</v>
      </c>
      <c r="N60" s="136" t="s">
        <v>393</v>
      </c>
      <c r="O60" s="35" t="s">
        <v>394</v>
      </c>
      <c r="P60" s="35" t="s">
        <v>395</v>
      </c>
      <c r="Q60" s="136">
        <v>24231</v>
      </c>
      <c r="R60" s="35" t="s">
        <v>321</v>
      </c>
      <c r="S60" s="35" t="s">
        <v>396</v>
      </c>
      <c r="T60" s="35" t="s">
        <v>66</v>
      </c>
      <c r="U60" s="35" t="s">
        <v>322</v>
      </c>
      <c r="V60" s="35" t="s">
        <v>336</v>
      </c>
      <c r="W60" s="35">
        <v>6</v>
      </c>
      <c r="X60" s="43">
        <v>31656</v>
      </c>
      <c r="Y60" s="35" t="s">
        <v>324</v>
      </c>
      <c r="Z60" s="35" t="s">
        <v>325</v>
      </c>
      <c r="AA60" s="35" t="s">
        <v>334</v>
      </c>
      <c r="AB60" s="35" t="s">
        <v>373</v>
      </c>
      <c r="AC60" s="43">
        <v>36770</v>
      </c>
      <c r="AD60" s="35" t="s">
        <v>198</v>
      </c>
      <c r="AE60" s="35" t="s">
        <v>199</v>
      </c>
      <c r="AF60" s="35" t="s">
        <v>200</v>
      </c>
      <c r="AG60" s="35" t="s">
        <v>201</v>
      </c>
      <c r="AH60" s="151">
        <f t="shared" si="7"/>
        <v>7</v>
      </c>
      <c r="AI60" s="151">
        <f t="shared" si="8"/>
        <v>348</v>
      </c>
      <c r="AJ60" s="35" t="s">
        <v>351</v>
      </c>
      <c r="AK60" s="35">
        <v>9</v>
      </c>
      <c r="AL60" s="136">
        <v>40787</v>
      </c>
      <c r="AM60" s="43">
        <v>36770</v>
      </c>
      <c r="AN60" s="35" t="s">
        <v>345</v>
      </c>
      <c r="AO60" s="35" t="s">
        <v>202</v>
      </c>
      <c r="AP60" s="151">
        <f t="shared" si="4"/>
        <v>2</v>
      </c>
      <c r="AQ60" s="151">
        <f t="shared" si="5"/>
        <v>35</v>
      </c>
      <c r="AR60" s="35" t="s">
        <v>353</v>
      </c>
      <c r="AS60" s="43"/>
      <c r="AT60" s="43">
        <v>36770</v>
      </c>
      <c r="AU60" s="35" t="s">
        <v>368</v>
      </c>
      <c r="AV60" s="35" t="s">
        <v>89</v>
      </c>
      <c r="AW60" s="43">
        <v>36770</v>
      </c>
      <c r="AX60" s="35" t="s">
        <v>115</v>
      </c>
      <c r="AY60" s="35">
        <v>49111213</v>
      </c>
      <c r="AZ60" s="35" t="s">
        <v>397</v>
      </c>
    </row>
    <row r="61" spans="2:52">
      <c r="B61" s="151">
        <f>IF(H61="","",ROWS($C$10:C61))</f>
        <v>52</v>
      </c>
      <c r="C61" s="151">
        <f t="shared" si="0"/>
        <v>1453</v>
      </c>
      <c r="D61" s="151">
        <f t="shared" si="1"/>
        <v>45</v>
      </c>
      <c r="E61" s="151" t="str">
        <f t="shared" si="2"/>
        <v>النعامة</v>
      </c>
      <c r="F61" s="151" t="str">
        <f t="shared" si="3"/>
        <v>AIN SEFRA</v>
      </c>
      <c r="G61" s="151">
        <f t="shared" si="6"/>
        <v>4503</v>
      </c>
      <c r="H61" s="35" t="s">
        <v>71</v>
      </c>
      <c r="I61" s="36" t="s">
        <v>391</v>
      </c>
      <c r="J61" s="35" t="s">
        <v>390</v>
      </c>
      <c r="K61" s="35" t="s">
        <v>340</v>
      </c>
      <c r="L61" s="36" t="s">
        <v>328</v>
      </c>
      <c r="M61" s="35" t="s">
        <v>392</v>
      </c>
      <c r="N61" s="136" t="s">
        <v>393</v>
      </c>
      <c r="O61" s="35" t="s">
        <v>394</v>
      </c>
      <c r="P61" s="35" t="s">
        <v>395</v>
      </c>
      <c r="Q61" s="136">
        <v>24231</v>
      </c>
      <c r="R61" s="35" t="s">
        <v>321</v>
      </c>
      <c r="S61" s="35" t="s">
        <v>396</v>
      </c>
      <c r="T61" s="35" t="s">
        <v>66</v>
      </c>
      <c r="U61" s="35" t="s">
        <v>322</v>
      </c>
      <c r="V61" s="35" t="s">
        <v>336</v>
      </c>
      <c r="W61" s="35">
        <v>6</v>
      </c>
      <c r="X61" s="43">
        <v>31656</v>
      </c>
      <c r="Y61" s="35" t="s">
        <v>324</v>
      </c>
      <c r="Z61" s="35" t="s">
        <v>325</v>
      </c>
      <c r="AA61" s="35" t="s">
        <v>334</v>
      </c>
      <c r="AB61" s="35" t="s">
        <v>373</v>
      </c>
      <c r="AC61" s="43">
        <v>36770</v>
      </c>
      <c r="AD61" s="35" t="s">
        <v>198</v>
      </c>
      <c r="AE61" s="35" t="s">
        <v>199</v>
      </c>
      <c r="AF61" s="35" t="s">
        <v>200</v>
      </c>
      <c r="AG61" s="35" t="s">
        <v>201</v>
      </c>
      <c r="AH61" s="151">
        <f t="shared" si="7"/>
        <v>7</v>
      </c>
      <c r="AI61" s="151">
        <f t="shared" si="8"/>
        <v>348</v>
      </c>
      <c r="AJ61" s="35" t="s">
        <v>351</v>
      </c>
      <c r="AK61" s="35">
        <v>9</v>
      </c>
      <c r="AL61" s="136">
        <v>40787</v>
      </c>
      <c r="AM61" s="43">
        <v>36770</v>
      </c>
      <c r="AN61" s="35" t="s">
        <v>345</v>
      </c>
      <c r="AO61" s="35" t="s">
        <v>202</v>
      </c>
      <c r="AP61" s="151">
        <f t="shared" si="4"/>
        <v>2</v>
      </c>
      <c r="AQ61" s="151">
        <f t="shared" si="5"/>
        <v>35</v>
      </c>
      <c r="AR61" s="35" t="s">
        <v>353</v>
      </c>
      <c r="AS61" s="43"/>
      <c r="AT61" s="43">
        <v>36770</v>
      </c>
      <c r="AU61" s="35" t="s">
        <v>368</v>
      </c>
      <c r="AV61" s="35" t="s">
        <v>89</v>
      </c>
      <c r="AW61" s="43">
        <v>36770</v>
      </c>
      <c r="AX61" s="35" t="s">
        <v>115</v>
      </c>
      <c r="AY61" s="35">
        <v>49111213</v>
      </c>
      <c r="AZ61" s="35" t="s">
        <v>397</v>
      </c>
    </row>
    <row r="62" spans="2:52">
      <c r="B62" s="151">
        <f>IF(H62="","",ROWS($C$10:C62))</f>
        <v>53</v>
      </c>
      <c r="C62" s="151">
        <f t="shared" si="0"/>
        <v>1453</v>
      </c>
      <c r="D62" s="151">
        <f t="shared" si="1"/>
        <v>45</v>
      </c>
      <c r="E62" s="151" t="str">
        <f t="shared" si="2"/>
        <v>النعامة</v>
      </c>
      <c r="F62" s="151" t="str">
        <f t="shared" si="3"/>
        <v>AIN SEFRA</v>
      </c>
      <c r="G62" s="151">
        <f t="shared" si="6"/>
        <v>4503</v>
      </c>
      <c r="H62" s="35" t="s">
        <v>71</v>
      </c>
      <c r="I62" s="36" t="s">
        <v>391</v>
      </c>
      <c r="J62" s="35" t="s">
        <v>390</v>
      </c>
      <c r="K62" s="35" t="s">
        <v>340</v>
      </c>
      <c r="L62" s="36" t="s">
        <v>328</v>
      </c>
      <c r="M62" s="35" t="s">
        <v>392</v>
      </c>
      <c r="N62" s="136" t="s">
        <v>393</v>
      </c>
      <c r="O62" s="35" t="s">
        <v>394</v>
      </c>
      <c r="P62" s="35" t="s">
        <v>395</v>
      </c>
      <c r="Q62" s="136">
        <v>24231</v>
      </c>
      <c r="R62" s="35" t="s">
        <v>321</v>
      </c>
      <c r="S62" s="35" t="s">
        <v>396</v>
      </c>
      <c r="T62" s="35" t="s">
        <v>66</v>
      </c>
      <c r="U62" s="35" t="s">
        <v>322</v>
      </c>
      <c r="V62" s="35" t="s">
        <v>336</v>
      </c>
      <c r="W62" s="35">
        <v>6</v>
      </c>
      <c r="X62" s="43">
        <v>31656</v>
      </c>
      <c r="Y62" s="35" t="s">
        <v>324</v>
      </c>
      <c r="Z62" s="35" t="s">
        <v>325</v>
      </c>
      <c r="AA62" s="35" t="s">
        <v>334</v>
      </c>
      <c r="AB62" s="35" t="s">
        <v>373</v>
      </c>
      <c r="AC62" s="43">
        <v>36770</v>
      </c>
      <c r="AD62" s="35" t="s">
        <v>198</v>
      </c>
      <c r="AE62" s="35" t="s">
        <v>199</v>
      </c>
      <c r="AF62" s="35" t="s">
        <v>200</v>
      </c>
      <c r="AG62" s="35" t="s">
        <v>201</v>
      </c>
      <c r="AH62" s="151">
        <f t="shared" si="7"/>
        <v>7</v>
      </c>
      <c r="AI62" s="151">
        <f t="shared" si="8"/>
        <v>348</v>
      </c>
      <c r="AJ62" s="35" t="s">
        <v>351</v>
      </c>
      <c r="AK62" s="35">
        <v>9</v>
      </c>
      <c r="AL62" s="136">
        <v>40787</v>
      </c>
      <c r="AM62" s="43">
        <v>36770</v>
      </c>
      <c r="AN62" s="35" t="s">
        <v>345</v>
      </c>
      <c r="AO62" s="35" t="s">
        <v>202</v>
      </c>
      <c r="AP62" s="151">
        <f t="shared" si="4"/>
        <v>2</v>
      </c>
      <c r="AQ62" s="151">
        <f t="shared" si="5"/>
        <v>35</v>
      </c>
      <c r="AR62" s="35" t="s">
        <v>353</v>
      </c>
      <c r="AS62" s="43"/>
      <c r="AT62" s="43">
        <v>36770</v>
      </c>
      <c r="AU62" s="35" t="s">
        <v>368</v>
      </c>
      <c r="AV62" s="35" t="s">
        <v>89</v>
      </c>
      <c r="AW62" s="43">
        <v>36770</v>
      </c>
      <c r="AX62" s="35" t="s">
        <v>115</v>
      </c>
      <c r="AY62" s="35">
        <v>49111213</v>
      </c>
      <c r="AZ62" s="35" t="s">
        <v>397</v>
      </c>
    </row>
    <row r="63" spans="2:52">
      <c r="B63" s="151">
        <f>IF(H63="","",ROWS($C$10:C63))</f>
        <v>54</v>
      </c>
      <c r="C63" s="151">
        <f t="shared" si="0"/>
        <v>1453</v>
      </c>
      <c r="D63" s="151">
        <f t="shared" si="1"/>
        <v>45</v>
      </c>
      <c r="E63" s="151" t="str">
        <f t="shared" si="2"/>
        <v>النعامة</v>
      </c>
      <c r="F63" s="151" t="str">
        <f t="shared" si="3"/>
        <v>AIN SEFRA</v>
      </c>
      <c r="G63" s="151">
        <f t="shared" si="6"/>
        <v>4503</v>
      </c>
      <c r="H63" s="35" t="s">
        <v>71</v>
      </c>
      <c r="I63" s="36" t="s">
        <v>391</v>
      </c>
      <c r="J63" s="35" t="s">
        <v>390</v>
      </c>
      <c r="K63" s="35" t="s">
        <v>340</v>
      </c>
      <c r="L63" s="36" t="s">
        <v>328</v>
      </c>
      <c r="M63" s="35" t="s">
        <v>392</v>
      </c>
      <c r="N63" s="136" t="s">
        <v>393</v>
      </c>
      <c r="O63" s="35" t="s">
        <v>394</v>
      </c>
      <c r="P63" s="35" t="s">
        <v>395</v>
      </c>
      <c r="Q63" s="136">
        <v>24231</v>
      </c>
      <c r="R63" s="35" t="s">
        <v>321</v>
      </c>
      <c r="S63" s="35" t="s">
        <v>396</v>
      </c>
      <c r="T63" s="35" t="s">
        <v>66</v>
      </c>
      <c r="U63" s="35" t="s">
        <v>322</v>
      </c>
      <c r="V63" s="35" t="s">
        <v>336</v>
      </c>
      <c r="W63" s="35">
        <v>6</v>
      </c>
      <c r="X63" s="43">
        <v>31656</v>
      </c>
      <c r="Y63" s="35" t="s">
        <v>324</v>
      </c>
      <c r="Z63" s="35" t="s">
        <v>325</v>
      </c>
      <c r="AA63" s="35" t="s">
        <v>334</v>
      </c>
      <c r="AB63" s="35" t="s">
        <v>373</v>
      </c>
      <c r="AC63" s="43">
        <v>36770</v>
      </c>
      <c r="AD63" s="35" t="s">
        <v>198</v>
      </c>
      <c r="AE63" s="35" t="s">
        <v>199</v>
      </c>
      <c r="AF63" s="35" t="s">
        <v>200</v>
      </c>
      <c r="AG63" s="35" t="s">
        <v>201</v>
      </c>
      <c r="AH63" s="151">
        <f t="shared" si="7"/>
        <v>7</v>
      </c>
      <c r="AI63" s="151">
        <f t="shared" si="8"/>
        <v>348</v>
      </c>
      <c r="AJ63" s="35" t="s">
        <v>351</v>
      </c>
      <c r="AK63" s="35">
        <v>9</v>
      </c>
      <c r="AL63" s="136">
        <v>40787</v>
      </c>
      <c r="AM63" s="43">
        <v>36770</v>
      </c>
      <c r="AN63" s="35" t="s">
        <v>345</v>
      </c>
      <c r="AO63" s="35" t="s">
        <v>202</v>
      </c>
      <c r="AP63" s="151">
        <f t="shared" si="4"/>
        <v>2</v>
      </c>
      <c r="AQ63" s="151">
        <f t="shared" si="5"/>
        <v>35</v>
      </c>
      <c r="AR63" s="35" t="s">
        <v>353</v>
      </c>
      <c r="AS63" s="43"/>
      <c r="AT63" s="43">
        <v>36770</v>
      </c>
      <c r="AU63" s="35" t="s">
        <v>368</v>
      </c>
      <c r="AV63" s="35" t="s">
        <v>89</v>
      </c>
      <c r="AW63" s="43">
        <v>36770</v>
      </c>
      <c r="AX63" s="35" t="s">
        <v>115</v>
      </c>
      <c r="AY63" s="35">
        <v>49111213</v>
      </c>
      <c r="AZ63" s="35" t="s">
        <v>397</v>
      </c>
    </row>
    <row r="64" spans="2:52">
      <c r="B64" s="151">
        <f>IF(H64="","",ROWS($C$10:C64))</f>
        <v>55</v>
      </c>
      <c r="C64" s="151">
        <f t="shared" si="0"/>
        <v>1453</v>
      </c>
      <c r="D64" s="151">
        <f t="shared" si="1"/>
        <v>45</v>
      </c>
      <c r="E64" s="151" t="str">
        <f t="shared" si="2"/>
        <v>النعامة</v>
      </c>
      <c r="F64" s="151" t="str">
        <f t="shared" si="3"/>
        <v>AIN SEFRA</v>
      </c>
      <c r="G64" s="151">
        <f t="shared" si="6"/>
        <v>4503</v>
      </c>
      <c r="H64" s="35" t="s">
        <v>71</v>
      </c>
      <c r="I64" s="36" t="s">
        <v>391</v>
      </c>
      <c r="J64" s="35" t="s">
        <v>390</v>
      </c>
      <c r="K64" s="35" t="s">
        <v>340</v>
      </c>
      <c r="L64" s="36" t="s">
        <v>328</v>
      </c>
      <c r="M64" s="35" t="s">
        <v>392</v>
      </c>
      <c r="N64" s="136" t="s">
        <v>393</v>
      </c>
      <c r="O64" s="35" t="s">
        <v>394</v>
      </c>
      <c r="P64" s="35" t="s">
        <v>395</v>
      </c>
      <c r="Q64" s="136">
        <v>24231</v>
      </c>
      <c r="R64" s="35" t="s">
        <v>321</v>
      </c>
      <c r="S64" s="35" t="s">
        <v>396</v>
      </c>
      <c r="T64" s="35" t="s">
        <v>66</v>
      </c>
      <c r="U64" s="35" t="s">
        <v>322</v>
      </c>
      <c r="V64" s="35" t="s">
        <v>336</v>
      </c>
      <c r="W64" s="35">
        <v>6</v>
      </c>
      <c r="X64" s="43">
        <v>31656</v>
      </c>
      <c r="Y64" s="35" t="s">
        <v>324</v>
      </c>
      <c r="Z64" s="35" t="s">
        <v>325</v>
      </c>
      <c r="AA64" s="35" t="s">
        <v>334</v>
      </c>
      <c r="AB64" s="35" t="s">
        <v>373</v>
      </c>
      <c r="AC64" s="43">
        <v>36770</v>
      </c>
      <c r="AD64" s="35" t="s">
        <v>198</v>
      </c>
      <c r="AE64" s="35" t="s">
        <v>199</v>
      </c>
      <c r="AF64" s="35" t="s">
        <v>200</v>
      </c>
      <c r="AG64" s="35" t="s">
        <v>201</v>
      </c>
      <c r="AH64" s="151">
        <f t="shared" si="7"/>
        <v>7</v>
      </c>
      <c r="AI64" s="151">
        <f t="shared" si="8"/>
        <v>348</v>
      </c>
      <c r="AJ64" s="35" t="s">
        <v>351</v>
      </c>
      <c r="AK64" s="35">
        <v>9</v>
      </c>
      <c r="AL64" s="136">
        <v>40787</v>
      </c>
      <c r="AM64" s="43">
        <v>36770</v>
      </c>
      <c r="AN64" s="35" t="s">
        <v>345</v>
      </c>
      <c r="AO64" s="35" t="s">
        <v>202</v>
      </c>
      <c r="AP64" s="151">
        <f t="shared" si="4"/>
        <v>2</v>
      </c>
      <c r="AQ64" s="151">
        <f t="shared" si="5"/>
        <v>35</v>
      </c>
      <c r="AR64" s="35" t="s">
        <v>353</v>
      </c>
      <c r="AS64" s="43"/>
      <c r="AT64" s="43">
        <v>36770</v>
      </c>
      <c r="AU64" s="35" t="s">
        <v>368</v>
      </c>
      <c r="AV64" s="35" t="s">
        <v>89</v>
      </c>
      <c r="AW64" s="43">
        <v>36770</v>
      </c>
      <c r="AX64" s="35" t="s">
        <v>115</v>
      </c>
      <c r="AY64" s="35">
        <v>49111213</v>
      </c>
      <c r="AZ64" s="35" t="s">
        <v>397</v>
      </c>
    </row>
    <row r="65" spans="2:52">
      <c r="B65" s="151">
        <f>IF(H65="","",ROWS($C$10:C65))</f>
        <v>56</v>
      </c>
      <c r="C65" s="151">
        <f t="shared" si="0"/>
        <v>1453</v>
      </c>
      <c r="D65" s="151">
        <f t="shared" si="1"/>
        <v>45</v>
      </c>
      <c r="E65" s="151" t="str">
        <f t="shared" si="2"/>
        <v>النعامة</v>
      </c>
      <c r="F65" s="151" t="str">
        <f t="shared" si="3"/>
        <v>AIN SEFRA</v>
      </c>
      <c r="G65" s="151">
        <f t="shared" si="6"/>
        <v>4503</v>
      </c>
      <c r="H65" s="35" t="s">
        <v>71</v>
      </c>
      <c r="I65" s="36" t="s">
        <v>391</v>
      </c>
      <c r="J65" s="35" t="s">
        <v>390</v>
      </c>
      <c r="K65" s="35" t="s">
        <v>340</v>
      </c>
      <c r="L65" s="36" t="s">
        <v>328</v>
      </c>
      <c r="M65" s="35" t="s">
        <v>392</v>
      </c>
      <c r="N65" s="136" t="s">
        <v>393</v>
      </c>
      <c r="O65" s="35" t="s">
        <v>394</v>
      </c>
      <c r="P65" s="35" t="s">
        <v>395</v>
      </c>
      <c r="Q65" s="136">
        <v>24231</v>
      </c>
      <c r="R65" s="35" t="s">
        <v>321</v>
      </c>
      <c r="S65" s="35" t="s">
        <v>396</v>
      </c>
      <c r="T65" s="35" t="s">
        <v>66</v>
      </c>
      <c r="U65" s="35" t="s">
        <v>322</v>
      </c>
      <c r="V65" s="35" t="s">
        <v>336</v>
      </c>
      <c r="W65" s="35">
        <v>6</v>
      </c>
      <c r="X65" s="43">
        <v>31656</v>
      </c>
      <c r="Y65" s="35" t="s">
        <v>324</v>
      </c>
      <c r="Z65" s="35" t="s">
        <v>325</v>
      </c>
      <c r="AA65" s="35" t="s">
        <v>334</v>
      </c>
      <c r="AB65" s="35" t="s">
        <v>373</v>
      </c>
      <c r="AC65" s="43">
        <v>36770</v>
      </c>
      <c r="AD65" s="35" t="s">
        <v>198</v>
      </c>
      <c r="AE65" s="35" t="s">
        <v>199</v>
      </c>
      <c r="AF65" s="35" t="s">
        <v>200</v>
      </c>
      <c r="AG65" s="35" t="s">
        <v>201</v>
      </c>
      <c r="AH65" s="151">
        <f t="shared" si="7"/>
        <v>7</v>
      </c>
      <c r="AI65" s="151">
        <f t="shared" si="8"/>
        <v>348</v>
      </c>
      <c r="AJ65" s="35" t="s">
        <v>351</v>
      </c>
      <c r="AK65" s="35">
        <v>9</v>
      </c>
      <c r="AL65" s="136">
        <v>40787</v>
      </c>
      <c r="AM65" s="43">
        <v>36770</v>
      </c>
      <c r="AN65" s="35" t="s">
        <v>345</v>
      </c>
      <c r="AO65" s="35" t="s">
        <v>202</v>
      </c>
      <c r="AP65" s="151">
        <f t="shared" si="4"/>
        <v>2</v>
      </c>
      <c r="AQ65" s="151">
        <f t="shared" si="5"/>
        <v>35</v>
      </c>
      <c r="AR65" s="35" t="s">
        <v>353</v>
      </c>
      <c r="AS65" s="43"/>
      <c r="AT65" s="43">
        <v>36770</v>
      </c>
      <c r="AU65" s="35" t="s">
        <v>368</v>
      </c>
      <c r="AV65" s="35" t="s">
        <v>89</v>
      </c>
      <c r="AW65" s="43">
        <v>36770</v>
      </c>
      <c r="AX65" s="35" t="s">
        <v>115</v>
      </c>
      <c r="AY65" s="35">
        <v>49111213</v>
      </c>
      <c r="AZ65" s="35" t="s">
        <v>397</v>
      </c>
    </row>
    <row r="66" spans="2:52">
      <c r="B66" s="151">
        <f>IF(H66="","",ROWS($C$10:C66))</f>
        <v>57</v>
      </c>
      <c r="C66" s="151">
        <f t="shared" si="0"/>
        <v>1453</v>
      </c>
      <c r="D66" s="151">
        <f t="shared" si="1"/>
        <v>45</v>
      </c>
      <c r="E66" s="151" t="str">
        <f t="shared" si="2"/>
        <v>النعامة</v>
      </c>
      <c r="F66" s="151" t="str">
        <f t="shared" si="3"/>
        <v>AIN SEFRA</v>
      </c>
      <c r="G66" s="151">
        <f t="shared" si="6"/>
        <v>4503</v>
      </c>
      <c r="H66" s="35" t="s">
        <v>71</v>
      </c>
      <c r="I66" s="36" t="s">
        <v>391</v>
      </c>
      <c r="J66" s="35" t="s">
        <v>390</v>
      </c>
      <c r="K66" s="35" t="s">
        <v>340</v>
      </c>
      <c r="L66" s="36" t="s">
        <v>328</v>
      </c>
      <c r="M66" s="35" t="s">
        <v>392</v>
      </c>
      <c r="N66" s="136" t="s">
        <v>393</v>
      </c>
      <c r="O66" s="35" t="s">
        <v>394</v>
      </c>
      <c r="P66" s="35" t="s">
        <v>395</v>
      </c>
      <c r="Q66" s="136">
        <v>24231</v>
      </c>
      <c r="R66" s="35" t="s">
        <v>321</v>
      </c>
      <c r="S66" s="35" t="s">
        <v>396</v>
      </c>
      <c r="T66" s="35" t="s">
        <v>66</v>
      </c>
      <c r="U66" s="35" t="s">
        <v>322</v>
      </c>
      <c r="V66" s="35" t="s">
        <v>336</v>
      </c>
      <c r="W66" s="35">
        <v>6</v>
      </c>
      <c r="X66" s="43">
        <v>31656</v>
      </c>
      <c r="Y66" s="35" t="s">
        <v>324</v>
      </c>
      <c r="Z66" s="35" t="s">
        <v>325</v>
      </c>
      <c r="AA66" s="35" t="s">
        <v>334</v>
      </c>
      <c r="AB66" s="35" t="s">
        <v>373</v>
      </c>
      <c r="AC66" s="43">
        <v>36770</v>
      </c>
      <c r="AD66" s="35" t="s">
        <v>198</v>
      </c>
      <c r="AE66" s="35" t="s">
        <v>199</v>
      </c>
      <c r="AF66" s="35" t="s">
        <v>200</v>
      </c>
      <c r="AG66" s="35" t="s">
        <v>201</v>
      </c>
      <c r="AH66" s="151">
        <f t="shared" si="7"/>
        <v>7</v>
      </c>
      <c r="AI66" s="151">
        <f t="shared" si="8"/>
        <v>348</v>
      </c>
      <c r="AJ66" s="35" t="s">
        <v>351</v>
      </c>
      <c r="AK66" s="35">
        <v>9</v>
      </c>
      <c r="AL66" s="136">
        <v>40787</v>
      </c>
      <c r="AM66" s="43">
        <v>36770</v>
      </c>
      <c r="AN66" s="35" t="s">
        <v>345</v>
      </c>
      <c r="AO66" s="35" t="s">
        <v>202</v>
      </c>
      <c r="AP66" s="151">
        <f t="shared" si="4"/>
        <v>2</v>
      </c>
      <c r="AQ66" s="151">
        <f t="shared" si="5"/>
        <v>35</v>
      </c>
      <c r="AR66" s="35" t="s">
        <v>353</v>
      </c>
      <c r="AS66" s="43"/>
      <c r="AT66" s="43">
        <v>36770</v>
      </c>
      <c r="AU66" s="35" t="s">
        <v>368</v>
      </c>
      <c r="AV66" s="35" t="s">
        <v>89</v>
      </c>
      <c r="AW66" s="43">
        <v>36770</v>
      </c>
      <c r="AX66" s="35" t="s">
        <v>115</v>
      </c>
      <c r="AY66" s="35">
        <v>49111213</v>
      </c>
      <c r="AZ66" s="35" t="s">
        <v>397</v>
      </c>
    </row>
    <row r="67" spans="2:52">
      <c r="B67" s="151">
        <f>IF(H67="","",ROWS($C$10:C67))</f>
        <v>58</v>
      </c>
      <c r="C67" s="151">
        <f t="shared" si="0"/>
        <v>1453</v>
      </c>
      <c r="D67" s="151">
        <f t="shared" si="1"/>
        <v>45</v>
      </c>
      <c r="E67" s="151" t="str">
        <f t="shared" si="2"/>
        <v>النعامة</v>
      </c>
      <c r="F67" s="151" t="str">
        <f t="shared" si="3"/>
        <v>AIN SEFRA</v>
      </c>
      <c r="G67" s="151">
        <f t="shared" si="6"/>
        <v>4503</v>
      </c>
      <c r="H67" s="35" t="s">
        <v>71</v>
      </c>
      <c r="I67" s="36" t="s">
        <v>391</v>
      </c>
      <c r="J67" s="35" t="s">
        <v>390</v>
      </c>
      <c r="K67" s="35" t="s">
        <v>340</v>
      </c>
      <c r="L67" s="36" t="s">
        <v>328</v>
      </c>
      <c r="M67" s="35" t="s">
        <v>392</v>
      </c>
      <c r="N67" s="136" t="s">
        <v>393</v>
      </c>
      <c r="O67" s="35" t="s">
        <v>394</v>
      </c>
      <c r="P67" s="35" t="s">
        <v>395</v>
      </c>
      <c r="Q67" s="136">
        <v>24231</v>
      </c>
      <c r="R67" s="35" t="s">
        <v>321</v>
      </c>
      <c r="S67" s="35" t="s">
        <v>396</v>
      </c>
      <c r="T67" s="35" t="s">
        <v>66</v>
      </c>
      <c r="U67" s="35" t="s">
        <v>322</v>
      </c>
      <c r="V67" s="35" t="s">
        <v>336</v>
      </c>
      <c r="W67" s="35">
        <v>6</v>
      </c>
      <c r="X67" s="43">
        <v>31656</v>
      </c>
      <c r="Y67" s="35" t="s">
        <v>324</v>
      </c>
      <c r="Z67" s="35" t="s">
        <v>325</v>
      </c>
      <c r="AA67" s="35" t="s">
        <v>334</v>
      </c>
      <c r="AB67" s="35" t="s">
        <v>373</v>
      </c>
      <c r="AC67" s="43">
        <v>36770</v>
      </c>
      <c r="AD67" s="35" t="s">
        <v>198</v>
      </c>
      <c r="AE67" s="35" t="s">
        <v>199</v>
      </c>
      <c r="AF67" s="35" t="s">
        <v>200</v>
      </c>
      <c r="AG67" s="35" t="s">
        <v>201</v>
      </c>
      <c r="AH67" s="151">
        <f t="shared" si="7"/>
        <v>7</v>
      </c>
      <c r="AI67" s="151">
        <f t="shared" si="8"/>
        <v>348</v>
      </c>
      <c r="AJ67" s="35" t="s">
        <v>351</v>
      </c>
      <c r="AK67" s="35">
        <v>9</v>
      </c>
      <c r="AL67" s="136">
        <v>40787</v>
      </c>
      <c r="AM67" s="43">
        <v>36770</v>
      </c>
      <c r="AN67" s="35" t="s">
        <v>345</v>
      </c>
      <c r="AO67" s="35" t="s">
        <v>202</v>
      </c>
      <c r="AP67" s="151">
        <f t="shared" si="4"/>
        <v>2</v>
      </c>
      <c r="AQ67" s="151">
        <f t="shared" si="5"/>
        <v>35</v>
      </c>
      <c r="AR67" s="35" t="s">
        <v>353</v>
      </c>
      <c r="AS67" s="43"/>
      <c r="AT67" s="43">
        <v>36770</v>
      </c>
      <c r="AU67" s="35" t="s">
        <v>368</v>
      </c>
      <c r="AV67" s="35" t="s">
        <v>89</v>
      </c>
      <c r="AW67" s="43">
        <v>36770</v>
      </c>
      <c r="AX67" s="35" t="s">
        <v>115</v>
      </c>
      <c r="AY67" s="35">
        <v>49111213</v>
      </c>
      <c r="AZ67" s="35" t="s">
        <v>397</v>
      </c>
    </row>
    <row r="68" spans="2:52">
      <c r="B68" s="151">
        <f>IF(H68="","",ROWS($C$10:C68))</f>
        <v>59</v>
      </c>
      <c r="C68" s="151">
        <f t="shared" si="0"/>
        <v>1453</v>
      </c>
      <c r="D68" s="151">
        <f t="shared" si="1"/>
        <v>45</v>
      </c>
      <c r="E68" s="151" t="str">
        <f t="shared" si="2"/>
        <v>النعامة</v>
      </c>
      <c r="F68" s="151" t="str">
        <f t="shared" si="3"/>
        <v>AIN SEFRA</v>
      </c>
      <c r="G68" s="151">
        <f t="shared" si="6"/>
        <v>4503</v>
      </c>
      <c r="H68" s="35" t="s">
        <v>71</v>
      </c>
      <c r="I68" s="36" t="s">
        <v>391</v>
      </c>
      <c r="J68" s="35" t="s">
        <v>390</v>
      </c>
      <c r="K68" s="35" t="s">
        <v>340</v>
      </c>
      <c r="L68" s="36" t="s">
        <v>328</v>
      </c>
      <c r="M68" s="35" t="s">
        <v>392</v>
      </c>
      <c r="N68" s="136" t="s">
        <v>393</v>
      </c>
      <c r="O68" s="35" t="s">
        <v>394</v>
      </c>
      <c r="P68" s="35" t="s">
        <v>395</v>
      </c>
      <c r="Q68" s="136">
        <v>24231</v>
      </c>
      <c r="R68" s="35" t="s">
        <v>321</v>
      </c>
      <c r="S68" s="35" t="s">
        <v>396</v>
      </c>
      <c r="T68" s="35" t="s">
        <v>66</v>
      </c>
      <c r="U68" s="35" t="s">
        <v>322</v>
      </c>
      <c r="V68" s="35" t="s">
        <v>336</v>
      </c>
      <c r="W68" s="35">
        <v>6</v>
      </c>
      <c r="X68" s="43">
        <v>31656</v>
      </c>
      <c r="Y68" s="35" t="s">
        <v>324</v>
      </c>
      <c r="Z68" s="35" t="s">
        <v>325</v>
      </c>
      <c r="AA68" s="35" t="s">
        <v>334</v>
      </c>
      <c r="AB68" s="35" t="s">
        <v>373</v>
      </c>
      <c r="AC68" s="43">
        <v>36770</v>
      </c>
      <c r="AD68" s="35" t="s">
        <v>198</v>
      </c>
      <c r="AE68" s="35" t="s">
        <v>199</v>
      </c>
      <c r="AF68" s="35" t="s">
        <v>200</v>
      </c>
      <c r="AG68" s="35" t="s">
        <v>201</v>
      </c>
      <c r="AH68" s="151">
        <f t="shared" si="7"/>
        <v>7</v>
      </c>
      <c r="AI68" s="151">
        <f t="shared" si="8"/>
        <v>348</v>
      </c>
      <c r="AJ68" s="35" t="s">
        <v>351</v>
      </c>
      <c r="AK68" s="35">
        <v>9</v>
      </c>
      <c r="AL68" s="136">
        <v>40787</v>
      </c>
      <c r="AM68" s="43">
        <v>36770</v>
      </c>
      <c r="AN68" s="35" t="s">
        <v>345</v>
      </c>
      <c r="AO68" s="35" t="s">
        <v>202</v>
      </c>
      <c r="AP68" s="151">
        <f t="shared" si="4"/>
        <v>2</v>
      </c>
      <c r="AQ68" s="151">
        <f t="shared" si="5"/>
        <v>35</v>
      </c>
      <c r="AR68" s="35" t="s">
        <v>353</v>
      </c>
      <c r="AS68" s="43"/>
      <c r="AT68" s="43">
        <v>36770</v>
      </c>
      <c r="AU68" s="35" t="s">
        <v>368</v>
      </c>
      <c r="AV68" s="35" t="s">
        <v>89</v>
      </c>
      <c r="AW68" s="43">
        <v>36770</v>
      </c>
      <c r="AX68" s="35" t="s">
        <v>115</v>
      </c>
      <c r="AY68" s="35">
        <v>49111213</v>
      </c>
      <c r="AZ68" s="35" t="s">
        <v>397</v>
      </c>
    </row>
    <row r="69" spans="2:52">
      <c r="B69" s="151">
        <f>IF(H69="","",ROWS($C$10:C69))</f>
        <v>60</v>
      </c>
      <c r="C69" s="151">
        <f t="shared" si="0"/>
        <v>1453</v>
      </c>
      <c r="D69" s="151">
        <f t="shared" si="1"/>
        <v>45</v>
      </c>
      <c r="E69" s="151" t="str">
        <f t="shared" si="2"/>
        <v>النعامة</v>
      </c>
      <c r="F69" s="151" t="str">
        <f t="shared" si="3"/>
        <v>AIN SEFRA</v>
      </c>
      <c r="G69" s="151">
        <f t="shared" si="6"/>
        <v>4503</v>
      </c>
      <c r="H69" s="35" t="s">
        <v>71</v>
      </c>
      <c r="I69" s="36" t="s">
        <v>391</v>
      </c>
      <c r="J69" s="35" t="s">
        <v>390</v>
      </c>
      <c r="K69" s="35" t="s">
        <v>340</v>
      </c>
      <c r="L69" s="36" t="s">
        <v>328</v>
      </c>
      <c r="M69" s="35" t="s">
        <v>392</v>
      </c>
      <c r="N69" s="136" t="s">
        <v>393</v>
      </c>
      <c r="O69" s="35" t="s">
        <v>394</v>
      </c>
      <c r="P69" s="35" t="s">
        <v>395</v>
      </c>
      <c r="Q69" s="136">
        <v>24231</v>
      </c>
      <c r="R69" s="35" t="s">
        <v>321</v>
      </c>
      <c r="S69" s="35" t="s">
        <v>396</v>
      </c>
      <c r="T69" s="35" t="s">
        <v>66</v>
      </c>
      <c r="U69" s="35" t="s">
        <v>322</v>
      </c>
      <c r="V69" s="35" t="s">
        <v>336</v>
      </c>
      <c r="W69" s="35">
        <v>6</v>
      </c>
      <c r="X69" s="43">
        <v>31656</v>
      </c>
      <c r="Y69" s="35" t="s">
        <v>324</v>
      </c>
      <c r="Z69" s="35" t="s">
        <v>325</v>
      </c>
      <c r="AA69" s="35" t="s">
        <v>334</v>
      </c>
      <c r="AB69" s="35" t="s">
        <v>373</v>
      </c>
      <c r="AC69" s="43">
        <v>36770</v>
      </c>
      <c r="AD69" s="35" t="s">
        <v>198</v>
      </c>
      <c r="AE69" s="35" t="s">
        <v>199</v>
      </c>
      <c r="AF69" s="35" t="s">
        <v>200</v>
      </c>
      <c r="AG69" s="35" t="s">
        <v>201</v>
      </c>
      <c r="AH69" s="151">
        <f t="shared" si="7"/>
        <v>7</v>
      </c>
      <c r="AI69" s="151">
        <f t="shared" si="8"/>
        <v>348</v>
      </c>
      <c r="AJ69" s="35" t="s">
        <v>351</v>
      </c>
      <c r="AK69" s="35">
        <v>9</v>
      </c>
      <c r="AL69" s="136">
        <v>40787</v>
      </c>
      <c r="AM69" s="43">
        <v>36770</v>
      </c>
      <c r="AN69" s="35" t="s">
        <v>345</v>
      </c>
      <c r="AO69" s="35" t="s">
        <v>202</v>
      </c>
      <c r="AP69" s="151">
        <f t="shared" si="4"/>
        <v>2</v>
      </c>
      <c r="AQ69" s="151">
        <f t="shared" si="5"/>
        <v>35</v>
      </c>
      <c r="AR69" s="35" t="s">
        <v>353</v>
      </c>
      <c r="AS69" s="43"/>
      <c r="AT69" s="43">
        <v>36770</v>
      </c>
      <c r="AU69" s="35" t="s">
        <v>368</v>
      </c>
      <c r="AV69" s="35" t="s">
        <v>89</v>
      </c>
      <c r="AW69" s="43">
        <v>36770</v>
      </c>
      <c r="AX69" s="35" t="s">
        <v>115</v>
      </c>
      <c r="AY69" s="35">
        <v>49111213</v>
      </c>
      <c r="AZ69" s="35" t="s">
        <v>397</v>
      </c>
    </row>
    <row r="70" spans="2:52">
      <c r="B70" s="151">
        <f>IF(H70="","",ROWS($C$10:C70))</f>
        <v>61</v>
      </c>
      <c r="C70" s="151">
        <f t="shared" si="0"/>
        <v>1453</v>
      </c>
      <c r="D70" s="151">
        <f t="shared" si="1"/>
        <v>45</v>
      </c>
      <c r="E70" s="151" t="str">
        <f t="shared" si="2"/>
        <v>النعامة</v>
      </c>
      <c r="F70" s="151" t="str">
        <f t="shared" si="3"/>
        <v>AIN SEFRA</v>
      </c>
      <c r="G70" s="151">
        <f t="shared" si="6"/>
        <v>4503</v>
      </c>
      <c r="H70" s="35" t="s">
        <v>71</v>
      </c>
      <c r="I70" s="36" t="s">
        <v>391</v>
      </c>
      <c r="J70" s="35" t="s">
        <v>390</v>
      </c>
      <c r="K70" s="35" t="s">
        <v>340</v>
      </c>
      <c r="L70" s="36" t="s">
        <v>328</v>
      </c>
      <c r="M70" s="35" t="s">
        <v>392</v>
      </c>
      <c r="N70" s="136" t="s">
        <v>393</v>
      </c>
      <c r="O70" s="35" t="s">
        <v>394</v>
      </c>
      <c r="P70" s="35" t="s">
        <v>395</v>
      </c>
      <c r="Q70" s="136">
        <v>24231</v>
      </c>
      <c r="R70" s="35" t="s">
        <v>321</v>
      </c>
      <c r="S70" s="35" t="s">
        <v>396</v>
      </c>
      <c r="T70" s="35" t="s">
        <v>66</v>
      </c>
      <c r="U70" s="35" t="s">
        <v>322</v>
      </c>
      <c r="V70" s="35" t="s">
        <v>336</v>
      </c>
      <c r="W70" s="35">
        <v>6</v>
      </c>
      <c r="X70" s="43">
        <v>31656</v>
      </c>
      <c r="Y70" s="35" t="s">
        <v>324</v>
      </c>
      <c r="Z70" s="35" t="s">
        <v>325</v>
      </c>
      <c r="AA70" s="35" t="s">
        <v>334</v>
      </c>
      <c r="AB70" s="35" t="s">
        <v>373</v>
      </c>
      <c r="AC70" s="43">
        <v>36770</v>
      </c>
      <c r="AD70" s="35" t="s">
        <v>198</v>
      </c>
      <c r="AE70" s="35" t="s">
        <v>199</v>
      </c>
      <c r="AF70" s="35" t="s">
        <v>200</v>
      </c>
      <c r="AG70" s="35" t="s">
        <v>201</v>
      </c>
      <c r="AH70" s="151">
        <f t="shared" si="7"/>
        <v>7</v>
      </c>
      <c r="AI70" s="151">
        <f t="shared" si="8"/>
        <v>348</v>
      </c>
      <c r="AJ70" s="35" t="s">
        <v>351</v>
      </c>
      <c r="AK70" s="35">
        <v>9</v>
      </c>
      <c r="AL70" s="136">
        <v>40787</v>
      </c>
      <c r="AM70" s="43">
        <v>36770</v>
      </c>
      <c r="AN70" s="35" t="s">
        <v>345</v>
      </c>
      <c r="AO70" s="35" t="s">
        <v>202</v>
      </c>
      <c r="AP70" s="151">
        <f t="shared" si="4"/>
        <v>2</v>
      </c>
      <c r="AQ70" s="151">
        <f t="shared" si="5"/>
        <v>35</v>
      </c>
      <c r="AR70" s="35" t="s">
        <v>353</v>
      </c>
      <c r="AS70" s="43"/>
      <c r="AT70" s="43">
        <v>36770</v>
      </c>
      <c r="AU70" s="35" t="s">
        <v>368</v>
      </c>
      <c r="AV70" s="35" t="s">
        <v>89</v>
      </c>
      <c r="AW70" s="43">
        <v>36770</v>
      </c>
      <c r="AX70" s="35" t="s">
        <v>115</v>
      </c>
      <c r="AY70" s="35">
        <v>49111213</v>
      </c>
      <c r="AZ70" s="35" t="s">
        <v>397</v>
      </c>
    </row>
    <row r="71" spans="2:52">
      <c r="B71" s="151">
        <f>IF(H71="","",ROWS($C$10:C71))</f>
        <v>62</v>
      </c>
      <c r="C71" s="151">
        <f t="shared" si="0"/>
        <v>1453</v>
      </c>
      <c r="D71" s="151">
        <f t="shared" si="1"/>
        <v>45</v>
      </c>
      <c r="E71" s="151" t="str">
        <f t="shared" si="2"/>
        <v>النعامة</v>
      </c>
      <c r="F71" s="151" t="str">
        <f t="shared" si="3"/>
        <v>AIN SEFRA</v>
      </c>
      <c r="G71" s="151">
        <f t="shared" si="6"/>
        <v>4503</v>
      </c>
      <c r="H71" s="35" t="s">
        <v>71</v>
      </c>
      <c r="I71" s="36" t="s">
        <v>391</v>
      </c>
      <c r="J71" s="35" t="s">
        <v>390</v>
      </c>
      <c r="K71" s="35" t="s">
        <v>340</v>
      </c>
      <c r="L71" s="36" t="s">
        <v>328</v>
      </c>
      <c r="M71" s="35" t="s">
        <v>392</v>
      </c>
      <c r="N71" s="136" t="s">
        <v>393</v>
      </c>
      <c r="O71" s="35" t="s">
        <v>394</v>
      </c>
      <c r="P71" s="35" t="s">
        <v>395</v>
      </c>
      <c r="Q71" s="136">
        <v>24231</v>
      </c>
      <c r="R71" s="35" t="s">
        <v>321</v>
      </c>
      <c r="S71" s="35" t="s">
        <v>396</v>
      </c>
      <c r="T71" s="35" t="s">
        <v>66</v>
      </c>
      <c r="U71" s="35" t="s">
        <v>322</v>
      </c>
      <c r="V71" s="35" t="s">
        <v>336</v>
      </c>
      <c r="W71" s="35">
        <v>6</v>
      </c>
      <c r="X71" s="43">
        <v>31656</v>
      </c>
      <c r="Y71" s="35" t="s">
        <v>324</v>
      </c>
      <c r="Z71" s="35" t="s">
        <v>325</v>
      </c>
      <c r="AA71" s="35" t="s">
        <v>334</v>
      </c>
      <c r="AB71" s="35" t="s">
        <v>373</v>
      </c>
      <c r="AC71" s="43">
        <v>36770</v>
      </c>
      <c r="AD71" s="35" t="s">
        <v>198</v>
      </c>
      <c r="AE71" s="35" t="s">
        <v>199</v>
      </c>
      <c r="AF71" s="35" t="s">
        <v>200</v>
      </c>
      <c r="AG71" s="35" t="s">
        <v>201</v>
      </c>
      <c r="AH71" s="151">
        <f t="shared" si="7"/>
        <v>7</v>
      </c>
      <c r="AI71" s="151">
        <f t="shared" si="8"/>
        <v>348</v>
      </c>
      <c r="AJ71" s="35" t="s">
        <v>351</v>
      </c>
      <c r="AK71" s="35">
        <v>9</v>
      </c>
      <c r="AL71" s="136">
        <v>40787</v>
      </c>
      <c r="AM71" s="43">
        <v>36770</v>
      </c>
      <c r="AN71" s="35" t="s">
        <v>345</v>
      </c>
      <c r="AO71" s="35" t="s">
        <v>202</v>
      </c>
      <c r="AP71" s="151">
        <f t="shared" si="4"/>
        <v>2</v>
      </c>
      <c r="AQ71" s="151">
        <f t="shared" si="5"/>
        <v>35</v>
      </c>
      <c r="AR71" s="35" t="s">
        <v>353</v>
      </c>
      <c r="AS71" s="43"/>
      <c r="AT71" s="43">
        <v>36770</v>
      </c>
      <c r="AU71" s="35" t="s">
        <v>368</v>
      </c>
      <c r="AV71" s="35" t="s">
        <v>89</v>
      </c>
      <c r="AW71" s="43">
        <v>36770</v>
      </c>
      <c r="AX71" s="35" t="s">
        <v>115</v>
      </c>
      <c r="AY71" s="35">
        <v>49111213</v>
      </c>
      <c r="AZ71" s="35" t="s">
        <v>397</v>
      </c>
    </row>
    <row r="72" spans="2:52">
      <c r="B72" s="151">
        <f>IF(H72="","",ROWS($C$10:C72))</f>
        <v>63</v>
      </c>
      <c r="C72" s="151">
        <f t="shared" si="0"/>
        <v>1453</v>
      </c>
      <c r="D72" s="151">
        <f t="shared" si="1"/>
        <v>45</v>
      </c>
      <c r="E72" s="151" t="str">
        <f t="shared" si="2"/>
        <v>النعامة</v>
      </c>
      <c r="F72" s="151" t="str">
        <f t="shared" si="3"/>
        <v>AIN SEFRA</v>
      </c>
      <c r="G72" s="151">
        <f t="shared" si="6"/>
        <v>4503</v>
      </c>
      <c r="H72" s="35" t="s">
        <v>71</v>
      </c>
      <c r="I72" s="36" t="s">
        <v>391</v>
      </c>
      <c r="J72" s="35" t="s">
        <v>390</v>
      </c>
      <c r="K72" s="35" t="s">
        <v>340</v>
      </c>
      <c r="L72" s="36" t="s">
        <v>328</v>
      </c>
      <c r="M72" s="35" t="s">
        <v>392</v>
      </c>
      <c r="N72" s="136" t="s">
        <v>393</v>
      </c>
      <c r="O72" s="35" t="s">
        <v>394</v>
      </c>
      <c r="P72" s="35" t="s">
        <v>395</v>
      </c>
      <c r="Q72" s="136">
        <v>24231</v>
      </c>
      <c r="R72" s="35" t="s">
        <v>321</v>
      </c>
      <c r="S72" s="35" t="s">
        <v>396</v>
      </c>
      <c r="T72" s="35" t="s">
        <v>66</v>
      </c>
      <c r="U72" s="35" t="s">
        <v>322</v>
      </c>
      <c r="V72" s="35" t="s">
        <v>336</v>
      </c>
      <c r="W72" s="35">
        <v>6</v>
      </c>
      <c r="X72" s="43">
        <v>31656</v>
      </c>
      <c r="Y72" s="35" t="s">
        <v>324</v>
      </c>
      <c r="Z72" s="35" t="s">
        <v>325</v>
      </c>
      <c r="AA72" s="35" t="s">
        <v>334</v>
      </c>
      <c r="AB72" s="35" t="s">
        <v>373</v>
      </c>
      <c r="AC72" s="43">
        <v>36770</v>
      </c>
      <c r="AD72" s="35" t="s">
        <v>198</v>
      </c>
      <c r="AE72" s="35" t="s">
        <v>199</v>
      </c>
      <c r="AF72" s="35" t="s">
        <v>200</v>
      </c>
      <c r="AG72" s="35" t="s">
        <v>201</v>
      </c>
      <c r="AH72" s="151">
        <f t="shared" si="7"/>
        <v>7</v>
      </c>
      <c r="AI72" s="151">
        <f t="shared" si="8"/>
        <v>348</v>
      </c>
      <c r="AJ72" s="35" t="s">
        <v>351</v>
      </c>
      <c r="AK72" s="35">
        <v>9</v>
      </c>
      <c r="AL72" s="136">
        <v>40787</v>
      </c>
      <c r="AM72" s="43">
        <v>36770</v>
      </c>
      <c r="AN72" s="35" t="s">
        <v>345</v>
      </c>
      <c r="AO72" s="35" t="s">
        <v>202</v>
      </c>
      <c r="AP72" s="151">
        <f t="shared" si="4"/>
        <v>2</v>
      </c>
      <c r="AQ72" s="151">
        <f t="shared" si="5"/>
        <v>35</v>
      </c>
      <c r="AR72" s="35" t="s">
        <v>353</v>
      </c>
      <c r="AS72" s="43"/>
      <c r="AT72" s="43">
        <v>36770</v>
      </c>
      <c r="AU72" s="35" t="s">
        <v>368</v>
      </c>
      <c r="AV72" s="35" t="s">
        <v>89</v>
      </c>
      <c r="AW72" s="43">
        <v>36770</v>
      </c>
      <c r="AX72" s="35" t="s">
        <v>115</v>
      </c>
      <c r="AY72" s="35">
        <v>49111213</v>
      </c>
      <c r="AZ72" s="35" t="s">
        <v>397</v>
      </c>
    </row>
    <row r="73" spans="2:52">
      <c r="B73" s="151">
        <f>IF(H73="","",ROWS($C$10:C73))</f>
        <v>64</v>
      </c>
      <c r="C73" s="151">
        <f t="shared" si="0"/>
        <v>1453</v>
      </c>
      <c r="D73" s="151">
        <f t="shared" si="1"/>
        <v>45</v>
      </c>
      <c r="E73" s="151" t="str">
        <f t="shared" si="2"/>
        <v>النعامة</v>
      </c>
      <c r="F73" s="151" t="str">
        <f t="shared" si="3"/>
        <v>AIN SEFRA</v>
      </c>
      <c r="G73" s="151">
        <f t="shared" si="6"/>
        <v>4503</v>
      </c>
      <c r="H73" s="35" t="s">
        <v>71</v>
      </c>
      <c r="I73" s="36" t="s">
        <v>391</v>
      </c>
      <c r="J73" s="35" t="s">
        <v>390</v>
      </c>
      <c r="K73" s="35" t="s">
        <v>340</v>
      </c>
      <c r="L73" s="36" t="s">
        <v>328</v>
      </c>
      <c r="M73" s="35" t="s">
        <v>392</v>
      </c>
      <c r="N73" s="136" t="s">
        <v>393</v>
      </c>
      <c r="O73" s="35" t="s">
        <v>394</v>
      </c>
      <c r="P73" s="35" t="s">
        <v>395</v>
      </c>
      <c r="Q73" s="136">
        <v>24231</v>
      </c>
      <c r="R73" s="35" t="s">
        <v>321</v>
      </c>
      <c r="S73" s="35" t="s">
        <v>396</v>
      </c>
      <c r="T73" s="35" t="s">
        <v>66</v>
      </c>
      <c r="U73" s="35" t="s">
        <v>322</v>
      </c>
      <c r="V73" s="35" t="s">
        <v>336</v>
      </c>
      <c r="W73" s="35">
        <v>6</v>
      </c>
      <c r="X73" s="43">
        <v>31656</v>
      </c>
      <c r="Y73" s="35" t="s">
        <v>324</v>
      </c>
      <c r="Z73" s="35" t="s">
        <v>325</v>
      </c>
      <c r="AA73" s="35" t="s">
        <v>334</v>
      </c>
      <c r="AB73" s="35" t="s">
        <v>373</v>
      </c>
      <c r="AC73" s="43">
        <v>36770</v>
      </c>
      <c r="AD73" s="35" t="s">
        <v>198</v>
      </c>
      <c r="AE73" s="35" t="s">
        <v>199</v>
      </c>
      <c r="AF73" s="35" t="s">
        <v>200</v>
      </c>
      <c r="AG73" s="35" t="s">
        <v>201</v>
      </c>
      <c r="AH73" s="151">
        <f t="shared" si="7"/>
        <v>7</v>
      </c>
      <c r="AI73" s="151">
        <f t="shared" si="8"/>
        <v>348</v>
      </c>
      <c r="AJ73" s="35" t="s">
        <v>351</v>
      </c>
      <c r="AK73" s="35">
        <v>9</v>
      </c>
      <c r="AL73" s="136">
        <v>40787</v>
      </c>
      <c r="AM73" s="43">
        <v>36770</v>
      </c>
      <c r="AN73" s="35" t="s">
        <v>345</v>
      </c>
      <c r="AO73" s="35" t="s">
        <v>202</v>
      </c>
      <c r="AP73" s="151">
        <f t="shared" si="4"/>
        <v>2</v>
      </c>
      <c r="AQ73" s="151">
        <f t="shared" si="5"/>
        <v>35</v>
      </c>
      <c r="AR73" s="35" t="s">
        <v>353</v>
      </c>
      <c r="AS73" s="43"/>
      <c r="AT73" s="43">
        <v>36770</v>
      </c>
      <c r="AU73" s="35" t="s">
        <v>368</v>
      </c>
      <c r="AV73" s="35" t="s">
        <v>89</v>
      </c>
      <c r="AW73" s="43">
        <v>36770</v>
      </c>
      <c r="AX73" s="35" t="s">
        <v>115</v>
      </c>
      <c r="AY73" s="35">
        <v>49111213</v>
      </c>
      <c r="AZ73" s="35" t="s">
        <v>397</v>
      </c>
    </row>
    <row r="74" spans="2:52">
      <c r="B74" s="151">
        <f>IF(H74="","",ROWS($C$10:C74))</f>
        <v>65</v>
      </c>
      <c r="C74" s="151">
        <f t="shared" ref="C74:C137" si="9">IF(H74="","",VLOOKUP($H74,base1,2,0))</f>
        <v>1453</v>
      </c>
      <c r="D74" s="151">
        <f t="shared" ref="D74:D137" si="10">IF(H74="","",VLOOKUP($H$10,base1,3,0))</f>
        <v>45</v>
      </c>
      <c r="E74" s="151" t="str">
        <f t="shared" ref="E74:E137" si="11">IF(H74="","",VLOOKUP($H$10,base1,4,0))</f>
        <v>النعامة</v>
      </c>
      <c r="F74" s="151" t="str">
        <f t="shared" ref="F74:F137" si="12">IF(H74="","",VLOOKUP($H$10,base1,5,0))</f>
        <v>AIN SEFRA</v>
      </c>
      <c r="G74" s="151">
        <f t="shared" ref="G74:G137" si="13">IF(H74="","",VLOOKUP($H$10,base1,6,0))</f>
        <v>4503</v>
      </c>
      <c r="H74" s="35" t="s">
        <v>71</v>
      </c>
      <c r="I74" s="36" t="s">
        <v>391</v>
      </c>
      <c r="J74" s="35" t="s">
        <v>390</v>
      </c>
      <c r="K74" s="35" t="s">
        <v>340</v>
      </c>
      <c r="L74" s="36" t="s">
        <v>328</v>
      </c>
      <c r="M74" s="35" t="s">
        <v>392</v>
      </c>
      <c r="N74" s="136" t="s">
        <v>393</v>
      </c>
      <c r="O74" s="35" t="s">
        <v>394</v>
      </c>
      <c r="P74" s="35" t="s">
        <v>395</v>
      </c>
      <c r="Q74" s="136">
        <v>24231</v>
      </c>
      <c r="R74" s="35" t="s">
        <v>321</v>
      </c>
      <c r="S74" s="35" t="s">
        <v>396</v>
      </c>
      <c r="T74" s="35" t="s">
        <v>66</v>
      </c>
      <c r="U74" s="35" t="s">
        <v>322</v>
      </c>
      <c r="V74" s="35" t="s">
        <v>336</v>
      </c>
      <c r="W74" s="35">
        <v>6</v>
      </c>
      <c r="X74" s="43">
        <v>31656</v>
      </c>
      <c r="Y74" s="35" t="s">
        <v>324</v>
      </c>
      <c r="Z74" s="35" t="s">
        <v>325</v>
      </c>
      <c r="AA74" s="35" t="s">
        <v>334</v>
      </c>
      <c r="AB74" s="35" t="s">
        <v>373</v>
      </c>
      <c r="AC74" s="43">
        <v>36770</v>
      </c>
      <c r="AD74" s="35" t="s">
        <v>198</v>
      </c>
      <c r="AE74" s="35" t="s">
        <v>199</v>
      </c>
      <c r="AF74" s="35" t="s">
        <v>200</v>
      </c>
      <c r="AG74" s="35" t="s">
        <v>201</v>
      </c>
      <c r="AH74" s="151">
        <f t="shared" si="7"/>
        <v>7</v>
      </c>
      <c r="AI74" s="151">
        <f t="shared" si="8"/>
        <v>348</v>
      </c>
      <c r="AJ74" s="35" t="s">
        <v>351</v>
      </c>
      <c r="AK74" s="35">
        <v>9</v>
      </c>
      <c r="AL74" s="136">
        <v>40787</v>
      </c>
      <c r="AM74" s="43">
        <v>36770</v>
      </c>
      <c r="AN74" s="35" t="s">
        <v>345</v>
      </c>
      <c r="AO74" s="35" t="s">
        <v>202</v>
      </c>
      <c r="AP74" s="151">
        <f t="shared" ref="AP74:AP137" si="14">IF(AO74="","",VLOOKUP($AO$10,grad_s,2,0))</f>
        <v>2</v>
      </c>
      <c r="AQ74" s="151">
        <f t="shared" ref="AQ74:AQ137" si="15">IF(AO74="","",VLOOKUP($AO$10,grad_s,3,0))</f>
        <v>35</v>
      </c>
      <c r="AR74" s="35" t="s">
        <v>353</v>
      </c>
      <c r="AS74" s="43"/>
      <c r="AT74" s="43">
        <v>36770</v>
      </c>
      <c r="AU74" s="35" t="s">
        <v>368</v>
      </c>
      <c r="AV74" s="35" t="s">
        <v>89</v>
      </c>
      <c r="AW74" s="43">
        <v>36770</v>
      </c>
      <c r="AX74" s="35" t="s">
        <v>115</v>
      </c>
      <c r="AY74" s="35">
        <v>49111213</v>
      </c>
      <c r="AZ74" s="35" t="s">
        <v>397</v>
      </c>
    </row>
    <row r="75" spans="2:52">
      <c r="B75" s="151">
        <f>IF(H75="","",ROWS($C$10:C75))</f>
        <v>66</v>
      </c>
      <c r="C75" s="151">
        <f t="shared" si="9"/>
        <v>1453</v>
      </c>
      <c r="D75" s="151">
        <f t="shared" si="10"/>
        <v>45</v>
      </c>
      <c r="E75" s="151" t="str">
        <f t="shared" si="11"/>
        <v>النعامة</v>
      </c>
      <c r="F75" s="151" t="str">
        <f t="shared" si="12"/>
        <v>AIN SEFRA</v>
      </c>
      <c r="G75" s="151">
        <f t="shared" si="13"/>
        <v>4503</v>
      </c>
      <c r="H75" s="35" t="s">
        <v>71</v>
      </c>
      <c r="I75" s="36" t="s">
        <v>391</v>
      </c>
      <c r="J75" s="35" t="s">
        <v>390</v>
      </c>
      <c r="K75" s="35" t="s">
        <v>340</v>
      </c>
      <c r="L75" s="36" t="s">
        <v>328</v>
      </c>
      <c r="M75" s="35" t="s">
        <v>392</v>
      </c>
      <c r="N75" s="136" t="s">
        <v>393</v>
      </c>
      <c r="O75" s="35" t="s">
        <v>394</v>
      </c>
      <c r="P75" s="35" t="s">
        <v>395</v>
      </c>
      <c r="Q75" s="136">
        <v>24231</v>
      </c>
      <c r="R75" s="35" t="s">
        <v>321</v>
      </c>
      <c r="S75" s="35" t="s">
        <v>396</v>
      </c>
      <c r="T75" s="35" t="s">
        <v>66</v>
      </c>
      <c r="U75" s="35" t="s">
        <v>322</v>
      </c>
      <c r="V75" s="35" t="s">
        <v>336</v>
      </c>
      <c r="W75" s="35">
        <v>6</v>
      </c>
      <c r="X75" s="43">
        <v>31656</v>
      </c>
      <c r="Y75" s="35" t="s">
        <v>324</v>
      </c>
      <c r="Z75" s="35" t="s">
        <v>325</v>
      </c>
      <c r="AA75" s="35" t="s">
        <v>334</v>
      </c>
      <c r="AB75" s="35" t="s">
        <v>373</v>
      </c>
      <c r="AC75" s="43">
        <v>36770</v>
      </c>
      <c r="AD75" s="35" t="s">
        <v>198</v>
      </c>
      <c r="AE75" s="35" t="s">
        <v>199</v>
      </c>
      <c r="AF75" s="35" t="s">
        <v>200</v>
      </c>
      <c r="AG75" s="35" t="s">
        <v>201</v>
      </c>
      <c r="AH75" s="151">
        <f t="shared" ref="AH75:AH138" si="16">IF(AG75="","",VLOOKUP($AG$11,grad,2,0))</f>
        <v>7</v>
      </c>
      <c r="AI75" s="151">
        <f t="shared" ref="AI75:AI138" si="17">IF(AG75="","",VLOOKUP($AG$11,grad,3,0))</f>
        <v>348</v>
      </c>
      <c r="AJ75" s="35" t="s">
        <v>351</v>
      </c>
      <c r="AK75" s="35">
        <v>9</v>
      </c>
      <c r="AL75" s="136">
        <v>40787</v>
      </c>
      <c r="AM75" s="43">
        <v>36770</v>
      </c>
      <c r="AN75" s="35" t="s">
        <v>345</v>
      </c>
      <c r="AO75" s="35" t="s">
        <v>202</v>
      </c>
      <c r="AP75" s="151">
        <f t="shared" si="14"/>
        <v>2</v>
      </c>
      <c r="AQ75" s="151">
        <f t="shared" si="15"/>
        <v>35</v>
      </c>
      <c r="AR75" s="35" t="s">
        <v>353</v>
      </c>
      <c r="AS75" s="43"/>
      <c r="AT75" s="43">
        <v>36770</v>
      </c>
      <c r="AU75" s="35" t="s">
        <v>368</v>
      </c>
      <c r="AV75" s="35" t="s">
        <v>89</v>
      </c>
      <c r="AW75" s="43">
        <v>36770</v>
      </c>
      <c r="AX75" s="35" t="s">
        <v>115</v>
      </c>
      <c r="AY75" s="35">
        <v>49111213</v>
      </c>
      <c r="AZ75" s="35" t="s">
        <v>397</v>
      </c>
    </row>
    <row r="76" spans="2:52">
      <c r="B76" s="151">
        <f>IF(H76="","",ROWS($C$10:C76))</f>
        <v>67</v>
      </c>
      <c r="C76" s="151">
        <f t="shared" si="9"/>
        <v>1453</v>
      </c>
      <c r="D76" s="151">
        <f t="shared" si="10"/>
        <v>45</v>
      </c>
      <c r="E76" s="151" t="str">
        <f t="shared" si="11"/>
        <v>النعامة</v>
      </c>
      <c r="F76" s="151" t="str">
        <f t="shared" si="12"/>
        <v>AIN SEFRA</v>
      </c>
      <c r="G76" s="151">
        <f t="shared" si="13"/>
        <v>4503</v>
      </c>
      <c r="H76" s="35" t="s">
        <v>71</v>
      </c>
      <c r="I76" s="36" t="s">
        <v>391</v>
      </c>
      <c r="J76" s="35" t="s">
        <v>390</v>
      </c>
      <c r="K76" s="35" t="s">
        <v>340</v>
      </c>
      <c r="L76" s="36" t="s">
        <v>328</v>
      </c>
      <c r="M76" s="35" t="s">
        <v>392</v>
      </c>
      <c r="N76" s="136" t="s">
        <v>393</v>
      </c>
      <c r="O76" s="35" t="s">
        <v>394</v>
      </c>
      <c r="P76" s="35" t="s">
        <v>395</v>
      </c>
      <c r="Q76" s="136">
        <v>24231</v>
      </c>
      <c r="R76" s="35" t="s">
        <v>321</v>
      </c>
      <c r="S76" s="35" t="s">
        <v>396</v>
      </c>
      <c r="T76" s="35" t="s">
        <v>66</v>
      </c>
      <c r="U76" s="35" t="s">
        <v>322</v>
      </c>
      <c r="V76" s="35" t="s">
        <v>336</v>
      </c>
      <c r="W76" s="35">
        <v>6</v>
      </c>
      <c r="X76" s="43">
        <v>31656</v>
      </c>
      <c r="Y76" s="35" t="s">
        <v>324</v>
      </c>
      <c r="Z76" s="35" t="s">
        <v>325</v>
      </c>
      <c r="AA76" s="35" t="s">
        <v>334</v>
      </c>
      <c r="AB76" s="35" t="s">
        <v>373</v>
      </c>
      <c r="AC76" s="43">
        <v>36770</v>
      </c>
      <c r="AD76" s="35" t="s">
        <v>198</v>
      </c>
      <c r="AE76" s="35" t="s">
        <v>199</v>
      </c>
      <c r="AF76" s="35" t="s">
        <v>200</v>
      </c>
      <c r="AG76" s="35" t="s">
        <v>201</v>
      </c>
      <c r="AH76" s="151">
        <f t="shared" si="16"/>
        <v>7</v>
      </c>
      <c r="AI76" s="151">
        <f t="shared" si="17"/>
        <v>348</v>
      </c>
      <c r="AJ76" s="35" t="s">
        <v>351</v>
      </c>
      <c r="AK76" s="35">
        <v>9</v>
      </c>
      <c r="AL76" s="136">
        <v>40787</v>
      </c>
      <c r="AM76" s="43">
        <v>36770</v>
      </c>
      <c r="AN76" s="35" t="s">
        <v>345</v>
      </c>
      <c r="AO76" s="35" t="s">
        <v>202</v>
      </c>
      <c r="AP76" s="151">
        <f t="shared" si="14"/>
        <v>2</v>
      </c>
      <c r="AQ76" s="151">
        <f t="shared" si="15"/>
        <v>35</v>
      </c>
      <c r="AR76" s="35" t="s">
        <v>353</v>
      </c>
      <c r="AS76" s="43"/>
      <c r="AT76" s="43">
        <v>36770</v>
      </c>
      <c r="AU76" s="35" t="s">
        <v>368</v>
      </c>
      <c r="AV76" s="35" t="s">
        <v>89</v>
      </c>
      <c r="AW76" s="43">
        <v>36770</v>
      </c>
      <c r="AX76" s="35" t="s">
        <v>115</v>
      </c>
      <c r="AY76" s="35">
        <v>49111213</v>
      </c>
      <c r="AZ76" s="35" t="s">
        <v>397</v>
      </c>
    </row>
    <row r="77" spans="2:52">
      <c r="B77" s="151">
        <f>IF(H77="","",ROWS($C$10:C77))</f>
        <v>68</v>
      </c>
      <c r="C77" s="151">
        <f t="shared" si="9"/>
        <v>1453</v>
      </c>
      <c r="D77" s="151">
        <f t="shared" si="10"/>
        <v>45</v>
      </c>
      <c r="E77" s="151" t="str">
        <f t="shared" si="11"/>
        <v>النعامة</v>
      </c>
      <c r="F77" s="151" t="str">
        <f t="shared" si="12"/>
        <v>AIN SEFRA</v>
      </c>
      <c r="G77" s="151">
        <f t="shared" si="13"/>
        <v>4503</v>
      </c>
      <c r="H77" s="35" t="s">
        <v>71</v>
      </c>
      <c r="I77" s="36" t="s">
        <v>391</v>
      </c>
      <c r="J77" s="35" t="s">
        <v>390</v>
      </c>
      <c r="K77" s="35" t="s">
        <v>340</v>
      </c>
      <c r="L77" s="36" t="s">
        <v>328</v>
      </c>
      <c r="M77" s="35" t="s">
        <v>392</v>
      </c>
      <c r="N77" s="136" t="s">
        <v>393</v>
      </c>
      <c r="O77" s="35" t="s">
        <v>394</v>
      </c>
      <c r="P77" s="35" t="s">
        <v>395</v>
      </c>
      <c r="Q77" s="136">
        <v>24231</v>
      </c>
      <c r="R77" s="35" t="s">
        <v>321</v>
      </c>
      <c r="S77" s="35" t="s">
        <v>396</v>
      </c>
      <c r="T77" s="35" t="s">
        <v>66</v>
      </c>
      <c r="U77" s="35" t="s">
        <v>322</v>
      </c>
      <c r="V77" s="35" t="s">
        <v>336</v>
      </c>
      <c r="W77" s="35">
        <v>6</v>
      </c>
      <c r="X77" s="43">
        <v>31656</v>
      </c>
      <c r="Y77" s="35" t="s">
        <v>324</v>
      </c>
      <c r="Z77" s="35" t="s">
        <v>325</v>
      </c>
      <c r="AA77" s="35" t="s">
        <v>334</v>
      </c>
      <c r="AB77" s="35" t="s">
        <v>373</v>
      </c>
      <c r="AC77" s="43">
        <v>36770</v>
      </c>
      <c r="AD77" s="35" t="s">
        <v>198</v>
      </c>
      <c r="AE77" s="35" t="s">
        <v>199</v>
      </c>
      <c r="AF77" s="35" t="s">
        <v>200</v>
      </c>
      <c r="AG77" s="35" t="s">
        <v>201</v>
      </c>
      <c r="AH77" s="151">
        <f t="shared" si="16"/>
        <v>7</v>
      </c>
      <c r="AI77" s="151">
        <f t="shared" si="17"/>
        <v>348</v>
      </c>
      <c r="AJ77" s="35" t="s">
        <v>351</v>
      </c>
      <c r="AK77" s="35">
        <v>9</v>
      </c>
      <c r="AL77" s="136">
        <v>40787</v>
      </c>
      <c r="AM77" s="43">
        <v>36770</v>
      </c>
      <c r="AN77" s="35" t="s">
        <v>345</v>
      </c>
      <c r="AO77" s="35" t="s">
        <v>202</v>
      </c>
      <c r="AP77" s="151">
        <f t="shared" si="14"/>
        <v>2</v>
      </c>
      <c r="AQ77" s="151">
        <f t="shared" si="15"/>
        <v>35</v>
      </c>
      <c r="AR77" s="35" t="s">
        <v>353</v>
      </c>
      <c r="AS77" s="43"/>
      <c r="AT77" s="43">
        <v>36770</v>
      </c>
      <c r="AU77" s="35" t="s">
        <v>368</v>
      </c>
      <c r="AV77" s="35" t="s">
        <v>89</v>
      </c>
      <c r="AW77" s="43">
        <v>36770</v>
      </c>
      <c r="AX77" s="35" t="s">
        <v>115</v>
      </c>
      <c r="AY77" s="35">
        <v>49111213</v>
      </c>
      <c r="AZ77" s="35" t="s">
        <v>397</v>
      </c>
    </row>
    <row r="78" spans="2:52">
      <c r="B78" s="151">
        <f>IF(H78="","",ROWS($C$10:C78))</f>
        <v>69</v>
      </c>
      <c r="C78" s="151">
        <f t="shared" si="9"/>
        <v>1453</v>
      </c>
      <c r="D78" s="151">
        <f t="shared" si="10"/>
        <v>45</v>
      </c>
      <c r="E78" s="151" t="str">
        <f t="shared" si="11"/>
        <v>النعامة</v>
      </c>
      <c r="F78" s="151" t="str">
        <f t="shared" si="12"/>
        <v>AIN SEFRA</v>
      </c>
      <c r="G78" s="151">
        <f t="shared" si="13"/>
        <v>4503</v>
      </c>
      <c r="H78" s="35" t="s">
        <v>71</v>
      </c>
      <c r="I78" s="36" t="s">
        <v>391</v>
      </c>
      <c r="J78" s="35" t="s">
        <v>390</v>
      </c>
      <c r="K78" s="35" t="s">
        <v>340</v>
      </c>
      <c r="L78" s="36" t="s">
        <v>328</v>
      </c>
      <c r="M78" s="35" t="s">
        <v>392</v>
      </c>
      <c r="N78" s="136" t="s">
        <v>393</v>
      </c>
      <c r="O78" s="35" t="s">
        <v>394</v>
      </c>
      <c r="P78" s="35" t="s">
        <v>395</v>
      </c>
      <c r="Q78" s="136">
        <v>24231</v>
      </c>
      <c r="R78" s="35" t="s">
        <v>321</v>
      </c>
      <c r="S78" s="35" t="s">
        <v>396</v>
      </c>
      <c r="T78" s="35" t="s">
        <v>66</v>
      </c>
      <c r="U78" s="35" t="s">
        <v>322</v>
      </c>
      <c r="V78" s="35" t="s">
        <v>336</v>
      </c>
      <c r="W78" s="35">
        <v>6</v>
      </c>
      <c r="X78" s="43">
        <v>31656</v>
      </c>
      <c r="Y78" s="35" t="s">
        <v>324</v>
      </c>
      <c r="Z78" s="35" t="s">
        <v>325</v>
      </c>
      <c r="AA78" s="35" t="s">
        <v>334</v>
      </c>
      <c r="AB78" s="35" t="s">
        <v>373</v>
      </c>
      <c r="AC78" s="43">
        <v>36770</v>
      </c>
      <c r="AD78" s="35" t="s">
        <v>198</v>
      </c>
      <c r="AE78" s="35" t="s">
        <v>199</v>
      </c>
      <c r="AF78" s="35" t="s">
        <v>200</v>
      </c>
      <c r="AG78" s="35" t="s">
        <v>201</v>
      </c>
      <c r="AH78" s="151">
        <f t="shared" si="16"/>
        <v>7</v>
      </c>
      <c r="AI78" s="151">
        <f t="shared" si="17"/>
        <v>348</v>
      </c>
      <c r="AJ78" s="35" t="s">
        <v>351</v>
      </c>
      <c r="AK78" s="35">
        <v>9</v>
      </c>
      <c r="AL78" s="136">
        <v>40787</v>
      </c>
      <c r="AM78" s="43">
        <v>36770</v>
      </c>
      <c r="AN78" s="35" t="s">
        <v>345</v>
      </c>
      <c r="AO78" s="35" t="s">
        <v>202</v>
      </c>
      <c r="AP78" s="151">
        <f t="shared" si="14"/>
        <v>2</v>
      </c>
      <c r="AQ78" s="151">
        <f t="shared" si="15"/>
        <v>35</v>
      </c>
      <c r="AR78" s="35" t="s">
        <v>353</v>
      </c>
      <c r="AS78" s="43"/>
      <c r="AT78" s="43">
        <v>36770</v>
      </c>
      <c r="AU78" s="35" t="s">
        <v>368</v>
      </c>
      <c r="AV78" s="35" t="s">
        <v>89</v>
      </c>
      <c r="AW78" s="43">
        <v>36770</v>
      </c>
      <c r="AX78" s="35" t="s">
        <v>115</v>
      </c>
      <c r="AY78" s="35">
        <v>49111213</v>
      </c>
      <c r="AZ78" s="35" t="s">
        <v>397</v>
      </c>
    </row>
    <row r="79" spans="2:52">
      <c r="B79" s="151">
        <f>IF(H79="","",ROWS($C$10:C79))</f>
        <v>70</v>
      </c>
      <c r="C79" s="151">
        <f t="shared" si="9"/>
        <v>1453</v>
      </c>
      <c r="D79" s="151">
        <f t="shared" si="10"/>
        <v>45</v>
      </c>
      <c r="E79" s="151" t="str">
        <f t="shared" si="11"/>
        <v>النعامة</v>
      </c>
      <c r="F79" s="151" t="str">
        <f t="shared" si="12"/>
        <v>AIN SEFRA</v>
      </c>
      <c r="G79" s="151">
        <f t="shared" si="13"/>
        <v>4503</v>
      </c>
      <c r="H79" s="35" t="s">
        <v>71</v>
      </c>
      <c r="I79" s="36" t="s">
        <v>391</v>
      </c>
      <c r="J79" s="35" t="s">
        <v>390</v>
      </c>
      <c r="K79" s="35" t="s">
        <v>340</v>
      </c>
      <c r="L79" s="36" t="s">
        <v>328</v>
      </c>
      <c r="M79" s="35" t="s">
        <v>392</v>
      </c>
      <c r="N79" s="136" t="s">
        <v>393</v>
      </c>
      <c r="O79" s="35" t="s">
        <v>394</v>
      </c>
      <c r="P79" s="35" t="s">
        <v>395</v>
      </c>
      <c r="Q79" s="136">
        <v>24231</v>
      </c>
      <c r="R79" s="35" t="s">
        <v>321</v>
      </c>
      <c r="S79" s="35" t="s">
        <v>396</v>
      </c>
      <c r="T79" s="35" t="s">
        <v>66</v>
      </c>
      <c r="U79" s="35" t="s">
        <v>322</v>
      </c>
      <c r="V79" s="35" t="s">
        <v>336</v>
      </c>
      <c r="W79" s="35">
        <v>6</v>
      </c>
      <c r="X79" s="43">
        <v>31656</v>
      </c>
      <c r="Y79" s="35" t="s">
        <v>324</v>
      </c>
      <c r="Z79" s="35" t="s">
        <v>325</v>
      </c>
      <c r="AA79" s="35" t="s">
        <v>334</v>
      </c>
      <c r="AB79" s="35" t="s">
        <v>373</v>
      </c>
      <c r="AC79" s="43">
        <v>36770</v>
      </c>
      <c r="AD79" s="35" t="s">
        <v>198</v>
      </c>
      <c r="AE79" s="35" t="s">
        <v>199</v>
      </c>
      <c r="AF79" s="35" t="s">
        <v>200</v>
      </c>
      <c r="AG79" s="35" t="s">
        <v>201</v>
      </c>
      <c r="AH79" s="151">
        <f t="shared" si="16"/>
        <v>7</v>
      </c>
      <c r="AI79" s="151">
        <f t="shared" si="17"/>
        <v>348</v>
      </c>
      <c r="AJ79" s="35" t="s">
        <v>351</v>
      </c>
      <c r="AK79" s="35">
        <v>9</v>
      </c>
      <c r="AL79" s="136">
        <v>40787</v>
      </c>
      <c r="AM79" s="43">
        <v>36770</v>
      </c>
      <c r="AN79" s="35" t="s">
        <v>345</v>
      </c>
      <c r="AO79" s="35" t="s">
        <v>202</v>
      </c>
      <c r="AP79" s="151">
        <f t="shared" si="14"/>
        <v>2</v>
      </c>
      <c r="AQ79" s="151">
        <f t="shared" si="15"/>
        <v>35</v>
      </c>
      <c r="AR79" s="35" t="s">
        <v>353</v>
      </c>
      <c r="AS79" s="43"/>
      <c r="AT79" s="43">
        <v>36770</v>
      </c>
      <c r="AU79" s="35" t="s">
        <v>368</v>
      </c>
      <c r="AV79" s="35" t="s">
        <v>89</v>
      </c>
      <c r="AW79" s="43">
        <v>36770</v>
      </c>
      <c r="AX79" s="35" t="s">
        <v>115</v>
      </c>
      <c r="AY79" s="35">
        <v>49111213</v>
      </c>
      <c r="AZ79" s="35" t="s">
        <v>397</v>
      </c>
    </row>
    <row r="80" spans="2:52">
      <c r="B80" s="151">
        <f>IF(H80="","",ROWS($C$10:C80))</f>
        <v>71</v>
      </c>
      <c r="C80" s="151">
        <f t="shared" si="9"/>
        <v>1453</v>
      </c>
      <c r="D80" s="151">
        <f t="shared" si="10"/>
        <v>45</v>
      </c>
      <c r="E80" s="151" t="str">
        <f t="shared" si="11"/>
        <v>النعامة</v>
      </c>
      <c r="F80" s="151" t="str">
        <f t="shared" si="12"/>
        <v>AIN SEFRA</v>
      </c>
      <c r="G80" s="151">
        <f t="shared" si="13"/>
        <v>4503</v>
      </c>
      <c r="H80" s="35" t="s">
        <v>71</v>
      </c>
      <c r="I80" s="36" t="s">
        <v>391</v>
      </c>
      <c r="J80" s="35" t="s">
        <v>390</v>
      </c>
      <c r="K80" s="35" t="s">
        <v>340</v>
      </c>
      <c r="L80" s="36" t="s">
        <v>328</v>
      </c>
      <c r="M80" s="35" t="s">
        <v>392</v>
      </c>
      <c r="N80" s="136" t="s">
        <v>393</v>
      </c>
      <c r="O80" s="35" t="s">
        <v>394</v>
      </c>
      <c r="P80" s="35" t="s">
        <v>395</v>
      </c>
      <c r="Q80" s="136">
        <v>24231</v>
      </c>
      <c r="R80" s="35" t="s">
        <v>321</v>
      </c>
      <c r="S80" s="35" t="s">
        <v>396</v>
      </c>
      <c r="T80" s="35" t="s">
        <v>66</v>
      </c>
      <c r="U80" s="35" t="s">
        <v>322</v>
      </c>
      <c r="V80" s="35" t="s">
        <v>336</v>
      </c>
      <c r="W80" s="35">
        <v>6</v>
      </c>
      <c r="X80" s="43">
        <v>31656</v>
      </c>
      <c r="Y80" s="35" t="s">
        <v>324</v>
      </c>
      <c r="Z80" s="35" t="s">
        <v>325</v>
      </c>
      <c r="AA80" s="35" t="s">
        <v>334</v>
      </c>
      <c r="AB80" s="35" t="s">
        <v>373</v>
      </c>
      <c r="AC80" s="43">
        <v>36770</v>
      </c>
      <c r="AD80" s="35" t="s">
        <v>198</v>
      </c>
      <c r="AE80" s="35" t="s">
        <v>199</v>
      </c>
      <c r="AF80" s="35" t="s">
        <v>200</v>
      </c>
      <c r="AG80" s="35" t="s">
        <v>201</v>
      </c>
      <c r="AH80" s="151">
        <f t="shared" si="16"/>
        <v>7</v>
      </c>
      <c r="AI80" s="151">
        <f t="shared" si="17"/>
        <v>348</v>
      </c>
      <c r="AJ80" s="35" t="s">
        <v>351</v>
      </c>
      <c r="AK80" s="35">
        <v>9</v>
      </c>
      <c r="AL80" s="136">
        <v>40787</v>
      </c>
      <c r="AM80" s="43">
        <v>36770</v>
      </c>
      <c r="AN80" s="35" t="s">
        <v>345</v>
      </c>
      <c r="AO80" s="35" t="s">
        <v>202</v>
      </c>
      <c r="AP80" s="151">
        <f t="shared" si="14"/>
        <v>2</v>
      </c>
      <c r="AQ80" s="151">
        <f t="shared" si="15"/>
        <v>35</v>
      </c>
      <c r="AR80" s="35" t="s">
        <v>353</v>
      </c>
      <c r="AS80" s="43"/>
      <c r="AT80" s="43">
        <v>36770</v>
      </c>
      <c r="AU80" s="35" t="s">
        <v>368</v>
      </c>
      <c r="AV80" s="35" t="s">
        <v>89</v>
      </c>
      <c r="AW80" s="43">
        <v>36770</v>
      </c>
      <c r="AX80" s="35" t="s">
        <v>115</v>
      </c>
      <c r="AY80" s="35">
        <v>49111213</v>
      </c>
      <c r="AZ80" s="35" t="s">
        <v>397</v>
      </c>
    </row>
    <row r="81" spans="2:52">
      <c r="B81" s="151">
        <f>IF(H81="","",ROWS($C$10:C81))</f>
        <v>72</v>
      </c>
      <c r="C81" s="151">
        <f t="shared" si="9"/>
        <v>1453</v>
      </c>
      <c r="D81" s="151">
        <f t="shared" si="10"/>
        <v>45</v>
      </c>
      <c r="E81" s="151" t="str">
        <f t="shared" si="11"/>
        <v>النعامة</v>
      </c>
      <c r="F81" s="151" t="str">
        <f t="shared" si="12"/>
        <v>AIN SEFRA</v>
      </c>
      <c r="G81" s="151">
        <f t="shared" si="13"/>
        <v>4503</v>
      </c>
      <c r="H81" s="35" t="s">
        <v>71</v>
      </c>
      <c r="I81" s="36" t="s">
        <v>391</v>
      </c>
      <c r="J81" s="35" t="s">
        <v>390</v>
      </c>
      <c r="K81" s="35" t="s">
        <v>340</v>
      </c>
      <c r="L81" s="36" t="s">
        <v>328</v>
      </c>
      <c r="M81" s="35" t="s">
        <v>392</v>
      </c>
      <c r="N81" s="136" t="s">
        <v>393</v>
      </c>
      <c r="O81" s="35" t="s">
        <v>394</v>
      </c>
      <c r="P81" s="35" t="s">
        <v>395</v>
      </c>
      <c r="Q81" s="136">
        <v>24231</v>
      </c>
      <c r="R81" s="35" t="s">
        <v>321</v>
      </c>
      <c r="S81" s="35" t="s">
        <v>396</v>
      </c>
      <c r="T81" s="35" t="s">
        <v>66</v>
      </c>
      <c r="U81" s="35" t="s">
        <v>322</v>
      </c>
      <c r="V81" s="35" t="s">
        <v>336</v>
      </c>
      <c r="W81" s="35">
        <v>6</v>
      </c>
      <c r="X81" s="43">
        <v>31656</v>
      </c>
      <c r="Y81" s="35" t="s">
        <v>324</v>
      </c>
      <c r="Z81" s="35" t="s">
        <v>325</v>
      </c>
      <c r="AA81" s="35" t="s">
        <v>334</v>
      </c>
      <c r="AB81" s="35" t="s">
        <v>373</v>
      </c>
      <c r="AC81" s="43">
        <v>36770</v>
      </c>
      <c r="AD81" s="35" t="s">
        <v>198</v>
      </c>
      <c r="AE81" s="35" t="s">
        <v>199</v>
      </c>
      <c r="AF81" s="35" t="s">
        <v>200</v>
      </c>
      <c r="AG81" s="35" t="s">
        <v>201</v>
      </c>
      <c r="AH81" s="151">
        <f t="shared" si="16"/>
        <v>7</v>
      </c>
      <c r="AI81" s="151">
        <f t="shared" si="17"/>
        <v>348</v>
      </c>
      <c r="AJ81" s="35" t="s">
        <v>351</v>
      </c>
      <c r="AK81" s="35">
        <v>9</v>
      </c>
      <c r="AL81" s="136">
        <v>40787</v>
      </c>
      <c r="AM81" s="43">
        <v>36770</v>
      </c>
      <c r="AN81" s="35" t="s">
        <v>345</v>
      </c>
      <c r="AO81" s="35" t="s">
        <v>202</v>
      </c>
      <c r="AP81" s="151">
        <f t="shared" si="14"/>
        <v>2</v>
      </c>
      <c r="AQ81" s="151">
        <f t="shared" si="15"/>
        <v>35</v>
      </c>
      <c r="AR81" s="35" t="s">
        <v>353</v>
      </c>
      <c r="AS81" s="43"/>
      <c r="AT81" s="43">
        <v>36770</v>
      </c>
      <c r="AU81" s="35" t="s">
        <v>368</v>
      </c>
      <c r="AV81" s="35" t="s">
        <v>89</v>
      </c>
      <c r="AW81" s="43">
        <v>36770</v>
      </c>
      <c r="AX81" s="35" t="s">
        <v>115</v>
      </c>
      <c r="AY81" s="35">
        <v>49111213</v>
      </c>
      <c r="AZ81" s="35" t="s">
        <v>397</v>
      </c>
    </row>
    <row r="82" spans="2:52">
      <c r="B82" s="151">
        <f>IF(H82="","",ROWS($C$10:C82))</f>
        <v>73</v>
      </c>
      <c r="C82" s="151">
        <f t="shared" si="9"/>
        <v>1453</v>
      </c>
      <c r="D82" s="151">
        <f t="shared" si="10"/>
        <v>45</v>
      </c>
      <c r="E82" s="151" t="str">
        <f t="shared" si="11"/>
        <v>النعامة</v>
      </c>
      <c r="F82" s="151" t="str">
        <f t="shared" si="12"/>
        <v>AIN SEFRA</v>
      </c>
      <c r="G82" s="151">
        <f t="shared" si="13"/>
        <v>4503</v>
      </c>
      <c r="H82" s="35" t="s">
        <v>71</v>
      </c>
      <c r="I82" s="36" t="s">
        <v>391</v>
      </c>
      <c r="J82" s="35" t="s">
        <v>390</v>
      </c>
      <c r="K82" s="35" t="s">
        <v>340</v>
      </c>
      <c r="L82" s="36" t="s">
        <v>328</v>
      </c>
      <c r="M82" s="35" t="s">
        <v>392</v>
      </c>
      <c r="N82" s="136" t="s">
        <v>393</v>
      </c>
      <c r="O82" s="35" t="s">
        <v>394</v>
      </c>
      <c r="P82" s="35" t="s">
        <v>395</v>
      </c>
      <c r="Q82" s="136">
        <v>24231</v>
      </c>
      <c r="R82" s="35" t="s">
        <v>321</v>
      </c>
      <c r="S82" s="35" t="s">
        <v>396</v>
      </c>
      <c r="T82" s="35" t="s">
        <v>66</v>
      </c>
      <c r="U82" s="35" t="s">
        <v>322</v>
      </c>
      <c r="V82" s="35" t="s">
        <v>336</v>
      </c>
      <c r="W82" s="35">
        <v>6</v>
      </c>
      <c r="X82" s="43">
        <v>31656</v>
      </c>
      <c r="Y82" s="35" t="s">
        <v>324</v>
      </c>
      <c r="Z82" s="35" t="s">
        <v>325</v>
      </c>
      <c r="AA82" s="35" t="s">
        <v>334</v>
      </c>
      <c r="AB82" s="35" t="s">
        <v>373</v>
      </c>
      <c r="AC82" s="43">
        <v>36770</v>
      </c>
      <c r="AD82" s="35" t="s">
        <v>198</v>
      </c>
      <c r="AE82" s="35" t="s">
        <v>199</v>
      </c>
      <c r="AF82" s="35" t="s">
        <v>200</v>
      </c>
      <c r="AG82" s="35" t="s">
        <v>201</v>
      </c>
      <c r="AH82" s="151">
        <f t="shared" si="16"/>
        <v>7</v>
      </c>
      <c r="AI82" s="151">
        <f t="shared" si="17"/>
        <v>348</v>
      </c>
      <c r="AJ82" s="35" t="s">
        <v>351</v>
      </c>
      <c r="AK82" s="35">
        <v>9</v>
      </c>
      <c r="AL82" s="136">
        <v>40787</v>
      </c>
      <c r="AM82" s="43">
        <v>36770</v>
      </c>
      <c r="AN82" s="35" t="s">
        <v>345</v>
      </c>
      <c r="AO82" s="35" t="s">
        <v>202</v>
      </c>
      <c r="AP82" s="151">
        <f t="shared" si="14"/>
        <v>2</v>
      </c>
      <c r="AQ82" s="151">
        <f t="shared" si="15"/>
        <v>35</v>
      </c>
      <c r="AR82" s="35" t="s">
        <v>353</v>
      </c>
      <c r="AS82" s="43"/>
      <c r="AT82" s="43">
        <v>36770</v>
      </c>
      <c r="AU82" s="35" t="s">
        <v>368</v>
      </c>
      <c r="AV82" s="35" t="s">
        <v>89</v>
      </c>
      <c r="AW82" s="43">
        <v>36770</v>
      </c>
      <c r="AX82" s="35" t="s">
        <v>115</v>
      </c>
      <c r="AY82" s="35">
        <v>49111213</v>
      </c>
      <c r="AZ82" s="35" t="s">
        <v>397</v>
      </c>
    </row>
    <row r="83" spans="2:52">
      <c r="B83" s="151">
        <f>IF(H83="","",ROWS($C$10:C83))</f>
        <v>74</v>
      </c>
      <c r="C83" s="151">
        <f t="shared" si="9"/>
        <v>1453</v>
      </c>
      <c r="D83" s="151">
        <f t="shared" si="10"/>
        <v>45</v>
      </c>
      <c r="E83" s="151" t="str">
        <f t="shared" si="11"/>
        <v>النعامة</v>
      </c>
      <c r="F83" s="151" t="str">
        <f t="shared" si="12"/>
        <v>AIN SEFRA</v>
      </c>
      <c r="G83" s="151">
        <f t="shared" si="13"/>
        <v>4503</v>
      </c>
      <c r="H83" s="35" t="s">
        <v>71</v>
      </c>
      <c r="I83" s="36" t="s">
        <v>391</v>
      </c>
      <c r="J83" s="35" t="s">
        <v>390</v>
      </c>
      <c r="K83" s="35" t="s">
        <v>340</v>
      </c>
      <c r="L83" s="36" t="s">
        <v>328</v>
      </c>
      <c r="M83" s="35" t="s">
        <v>392</v>
      </c>
      <c r="N83" s="136" t="s">
        <v>393</v>
      </c>
      <c r="O83" s="35" t="s">
        <v>394</v>
      </c>
      <c r="P83" s="35" t="s">
        <v>395</v>
      </c>
      <c r="Q83" s="136">
        <v>24231</v>
      </c>
      <c r="R83" s="35" t="s">
        <v>321</v>
      </c>
      <c r="S83" s="35" t="s">
        <v>396</v>
      </c>
      <c r="T83" s="35" t="s">
        <v>66</v>
      </c>
      <c r="U83" s="35" t="s">
        <v>322</v>
      </c>
      <c r="V83" s="35" t="s">
        <v>336</v>
      </c>
      <c r="W83" s="35">
        <v>6</v>
      </c>
      <c r="X83" s="43">
        <v>31656</v>
      </c>
      <c r="Y83" s="35" t="s">
        <v>324</v>
      </c>
      <c r="Z83" s="35" t="s">
        <v>325</v>
      </c>
      <c r="AA83" s="35" t="s">
        <v>334</v>
      </c>
      <c r="AB83" s="35" t="s">
        <v>373</v>
      </c>
      <c r="AC83" s="43">
        <v>36770</v>
      </c>
      <c r="AD83" s="35" t="s">
        <v>198</v>
      </c>
      <c r="AE83" s="35" t="s">
        <v>199</v>
      </c>
      <c r="AF83" s="35" t="s">
        <v>200</v>
      </c>
      <c r="AG83" s="35" t="s">
        <v>201</v>
      </c>
      <c r="AH83" s="151">
        <f t="shared" si="16"/>
        <v>7</v>
      </c>
      <c r="AI83" s="151">
        <f t="shared" si="17"/>
        <v>348</v>
      </c>
      <c r="AJ83" s="35" t="s">
        <v>351</v>
      </c>
      <c r="AK83" s="35">
        <v>9</v>
      </c>
      <c r="AL83" s="136">
        <v>40787</v>
      </c>
      <c r="AM83" s="43">
        <v>36770</v>
      </c>
      <c r="AN83" s="35" t="s">
        <v>345</v>
      </c>
      <c r="AO83" s="35" t="s">
        <v>202</v>
      </c>
      <c r="AP83" s="151">
        <f t="shared" si="14"/>
        <v>2</v>
      </c>
      <c r="AQ83" s="151">
        <f t="shared" si="15"/>
        <v>35</v>
      </c>
      <c r="AR83" s="35" t="s">
        <v>353</v>
      </c>
      <c r="AS83" s="43"/>
      <c r="AT83" s="43">
        <v>36770</v>
      </c>
      <c r="AU83" s="35" t="s">
        <v>368</v>
      </c>
      <c r="AV83" s="35" t="s">
        <v>89</v>
      </c>
      <c r="AW83" s="43">
        <v>36770</v>
      </c>
      <c r="AX83" s="35" t="s">
        <v>115</v>
      </c>
      <c r="AY83" s="35">
        <v>49111213</v>
      </c>
      <c r="AZ83" s="35" t="s">
        <v>397</v>
      </c>
    </row>
    <row r="84" spans="2:52">
      <c r="B84" s="151">
        <f>IF(H84="","",ROWS($C$10:C84))</f>
        <v>75</v>
      </c>
      <c r="C84" s="151">
        <f t="shared" si="9"/>
        <v>1453</v>
      </c>
      <c r="D84" s="151">
        <f t="shared" si="10"/>
        <v>45</v>
      </c>
      <c r="E84" s="151" t="str">
        <f t="shared" si="11"/>
        <v>النعامة</v>
      </c>
      <c r="F84" s="151" t="str">
        <f t="shared" si="12"/>
        <v>AIN SEFRA</v>
      </c>
      <c r="G84" s="151">
        <f t="shared" si="13"/>
        <v>4503</v>
      </c>
      <c r="H84" s="35" t="s">
        <v>71</v>
      </c>
      <c r="I84" s="36" t="s">
        <v>391</v>
      </c>
      <c r="J84" s="35" t="s">
        <v>390</v>
      </c>
      <c r="K84" s="35" t="s">
        <v>340</v>
      </c>
      <c r="L84" s="36" t="s">
        <v>328</v>
      </c>
      <c r="M84" s="35" t="s">
        <v>392</v>
      </c>
      <c r="N84" s="136" t="s">
        <v>393</v>
      </c>
      <c r="O84" s="35" t="s">
        <v>394</v>
      </c>
      <c r="P84" s="35" t="s">
        <v>395</v>
      </c>
      <c r="Q84" s="136">
        <v>24231</v>
      </c>
      <c r="R84" s="35" t="s">
        <v>321</v>
      </c>
      <c r="S84" s="35" t="s">
        <v>396</v>
      </c>
      <c r="T84" s="35" t="s">
        <v>66</v>
      </c>
      <c r="U84" s="35" t="s">
        <v>322</v>
      </c>
      <c r="V84" s="35" t="s">
        <v>336</v>
      </c>
      <c r="W84" s="35">
        <v>6</v>
      </c>
      <c r="X84" s="43">
        <v>31656</v>
      </c>
      <c r="Y84" s="35" t="s">
        <v>324</v>
      </c>
      <c r="Z84" s="35" t="s">
        <v>325</v>
      </c>
      <c r="AA84" s="35" t="s">
        <v>334</v>
      </c>
      <c r="AB84" s="35" t="s">
        <v>373</v>
      </c>
      <c r="AC84" s="43">
        <v>36770</v>
      </c>
      <c r="AD84" s="35" t="s">
        <v>198</v>
      </c>
      <c r="AE84" s="35" t="s">
        <v>199</v>
      </c>
      <c r="AF84" s="35" t="s">
        <v>200</v>
      </c>
      <c r="AG84" s="35" t="s">
        <v>201</v>
      </c>
      <c r="AH84" s="151">
        <f t="shared" si="16"/>
        <v>7</v>
      </c>
      <c r="AI84" s="151">
        <f t="shared" si="17"/>
        <v>348</v>
      </c>
      <c r="AJ84" s="35" t="s">
        <v>351</v>
      </c>
      <c r="AK84" s="35">
        <v>9</v>
      </c>
      <c r="AL84" s="136">
        <v>40787</v>
      </c>
      <c r="AM84" s="43">
        <v>36770</v>
      </c>
      <c r="AN84" s="35" t="s">
        <v>345</v>
      </c>
      <c r="AO84" s="35" t="s">
        <v>202</v>
      </c>
      <c r="AP84" s="151">
        <f t="shared" si="14"/>
        <v>2</v>
      </c>
      <c r="AQ84" s="151">
        <f t="shared" si="15"/>
        <v>35</v>
      </c>
      <c r="AR84" s="35" t="s">
        <v>353</v>
      </c>
      <c r="AS84" s="43"/>
      <c r="AT84" s="43">
        <v>36770</v>
      </c>
      <c r="AU84" s="35" t="s">
        <v>368</v>
      </c>
      <c r="AV84" s="35" t="s">
        <v>89</v>
      </c>
      <c r="AW84" s="43">
        <v>36770</v>
      </c>
      <c r="AX84" s="35" t="s">
        <v>115</v>
      </c>
      <c r="AY84" s="35">
        <v>49111213</v>
      </c>
      <c r="AZ84" s="35" t="s">
        <v>397</v>
      </c>
    </row>
    <row r="85" spans="2:52">
      <c r="B85" s="151">
        <f>IF(H85="","",ROWS($C$10:C85))</f>
        <v>76</v>
      </c>
      <c r="C85" s="151">
        <f t="shared" si="9"/>
        <v>1453</v>
      </c>
      <c r="D85" s="151">
        <f t="shared" si="10"/>
        <v>45</v>
      </c>
      <c r="E85" s="151" t="str">
        <f t="shared" si="11"/>
        <v>النعامة</v>
      </c>
      <c r="F85" s="151" t="str">
        <f t="shared" si="12"/>
        <v>AIN SEFRA</v>
      </c>
      <c r="G85" s="151">
        <f t="shared" si="13"/>
        <v>4503</v>
      </c>
      <c r="H85" s="35" t="s">
        <v>71</v>
      </c>
      <c r="I85" s="36" t="s">
        <v>391</v>
      </c>
      <c r="J85" s="35" t="s">
        <v>390</v>
      </c>
      <c r="K85" s="35" t="s">
        <v>340</v>
      </c>
      <c r="L85" s="36" t="s">
        <v>328</v>
      </c>
      <c r="M85" s="35" t="s">
        <v>392</v>
      </c>
      <c r="N85" s="136" t="s">
        <v>393</v>
      </c>
      <c r="O85" s="35" t="s">
        <v>394</v>
      </c>
      <c r="P85" s="35" t="s">
        <v>395</v>
      </c>
      <c r="Q85" s="136">
        <v>24231</v>
      </c>
      <c r="R85" s="35" t="s">
        <v>321</v>
      </c>
      <c r="S85" s="35" t="s">
        <v>396</v>
      </c>
      <c r="T85" s="35" t="s">
        <v>66</v>
      </c>
      <c r="U85" s="35" t="s">
        <v>322</v>
      </c>
      <c r="V85" s="35" t="s">
        <v>336</v>
      </c>
      <c r="W85" s="35">
        <v>6</v>
      </c>
      <c r="X85" s="43">
        <v>31656</v>
      </c>
      <c r="Y85" s="35" t="s">
        <v>324</v>
      </c>
      <c r="Z85" s="35" t="s">
        <v>325</v>
      </c>
      <c r="AA85" s="35" t="s">
        <v>334</v>
      </c>
      <c r="AB85" s="35" t="s">
        <v>373</v>
      </c>
      <c r="AC85" s="43">
        <v>36770</v>
      </c>
      <c r="AD85" s="35" t="s">
        <v>198</v>
      </c>
      <c r="AE85" s="35" t="s">
        <v>199</v>
      </c>
      <c r="AF85" s="35" t="s">
        <v>200</v>
      </c>
      <c r="AG85" s="35" t="s">
        <v>201</v>
      </c>
      <c r="AH85" s="151">
        <f t="shared" si="16"/>
        <v>7</v>
      </c>
      <c r="AI85" s="151">
        <f t="shared" si="17"/>
        <v>348</v>
      </c>
      <c r="AJ85" s="35" t="s">
        <v>351</v>
      </c>
      <c r="AK85" s="35">
        <v>9</v>
      </c>
      <c r="AL85" s="136">
        <v>40787</v>
      </c>
      <c r="AM85" s="43">
        <v>36770</v>
      </c>
      <c r="AN85" s="35" t="s">
        <v>345</v>
      </c>
      <c r="AO85" s="35" t="s">
        <v>202</v>
      </c>
      <c r="AP85" s="151">
        <f t="shared" si="14"/>
        <v>2</v>
      </c>
      <c r="AQ85" s="151">
        <f t="shared" si="15"/>
        <v>35</v>
      </c>
      <c r="AR85" s="35" t="s">
        <v>353</v>
      </c>
      <c r="AS85" s="43"/>
      <c r="AT85" s="43">
        <v>36770</v>
      </c>
      <c r="AU85" s="35" t="s">
        <v>368</v>
      </c>
      <c r="AV85" s="35" t="s">
        <v>89</v>
      </c>
      <c r="AW85" s="43">
        <v>36770</v>
      </c>
      <c r="AX85" s="35" t="s">
        <v>115</v>
      </c>
      <c r="AY85" s="35">
        <v>49111213</v>
      </c>
      <c r="AZ85" s="35" t="s">
        <v>397</v>
      </c>
    </row>
    <row r="86" spans="2:52">
      <c r="B86" s="151">
        <f>IF(H86="","",ROWS($C$10:C86))</f>
        <v>77</v>
      </c>
      <c r="C86" s="151">
        <f t="shared" si="9"/>
        <v>1453</v>
      </c>
      <c r="D86" s="151">
        <f t="shared" si="10"/>
        <v>45</v>
      </c>
      <c r="E86" s="151" t="str">
        <f t="shared" si="11"/>
        <v>النعامة</v>
      </c>
      <c r="F86" s="151" t="str">
        <f t="shared" si="12"/>
        <v>AIN SEFRA</v>
      </c>
      <c r="G86" s="151">
        <f t="shared" si="13"/>
        <v>4503</v>
      </c>
      <c r="H86" s="35" t="s">
        <v>71</v>
      </c>
      <c r="I86" s="36" t="s">
        <v>391</v>
      </c>
      <c r="J86" s="35" t="s">
        <v>390</v>
      </c>
      <c r="K86" s="35" t="s">
        <v>340</v>
      </c>
      <c r="L86" s="36" t="s">
        <v>328</v>
      </c>
      <c r="M86" s="35" t="s">
        <v>392</v>
      </c>
      <c r="N86" s="136" t="s">
        <v>393</v>
      </c>
      <c r="O86" s="35" t="s">
        <v>394</v>
      </c>
      <c r="P86" s="35" t="s">
        <v>395</v>
      </c>
      <c r="Q86" s="136">
        <v>24231</v>
      </c>
      <c r="R86" s="35" t="s">
        <v>321</v>
      </c>
      <c r="S86" s="35" t="s">
        <v>396</v>
      </c>
      <c r="T86" s="35" t="s">
        <v>66</v>
      </c>
      <c r="U86" s="35" t="s">
        <v>322</v>
      </c>
      <c r="V86" s="35" t="s">
        <v>336</v>
      </c>
      <c r="W86" s="35">
        <v>6</v>
      </c>
      <c r="X86" s="43">
        <v>31656</v>
      </c>
      <c r="Y86" s="35" t="s">
        <v>324</v>
      </c>
      <c r="Z86" s="35" t="s">
        <v>325</v>
      </c>
      <c r="AA86" s="35" t="s">
        <v>334</v>
      </c>
      <c r="AB86" s="35" t="s">
        <v>373</v>
      </c>
      <c r="AC86" s="43">
        <v>36770</v>
      </c>
      <c r="AD86" s="35" t="s">
        <v>198</v>
      </c>
      <c r="AE86" s="35" t="s">
        <v>199</v>
      </c>
      <c r="AF86" s="35" t="s">
        <v>200</v>
      </c>
      <c r="AG86" s="35" t="s">
        <v>201</v>
      </c>
      <c r="AH86" s="151">
        <f t="shared" si="16"/>
        <v>7</v>
      </c>
      <c r="AI86" s="151">
        <f t="shared" si="17"/>
        <v>348</v>
      </c>
      <c r="AJ86" s="35" t="s">
        <v>351</v>
      </c>
      <c r="AK86" s="35">
        <v>9</v>
      </c>
      <c r="AL86" s="136">
        <v>40787</v>
      </c>
      <c r="AM86" s="43">
        <v>36770</v>
      </c>
      <c r="AN86" s="35" t="s">
        <v>345</v>
      </c>
      <c r="AO86" s="35" t="s">
        <v>202</v>
      </c>
      <c r="AP86" s="151">
        <f t="shared" si="14"/>
        <v>2</v>
      </c>
      <c r="AQ86" s="151">
        <f t="shared" si="15"/>
        <v>35</v>
      </c>
      <c r="AR86" s="35" t="s">
        <v>353</v>
      </c>
      <c r="AS86" s="43"/>
      <c r="AT86" s="43">
        <v>36770</v>
      </c>
      <c r="AU86" s="35" t="s">
        <v>368</v>
      </c>
      <c r="AV86" s="35" t="s">
        <v>89</v>
      </c>
      <c r="AW86" s="43">
        <v>36770</v>
      </c>
      <c r="AX86" s="35" t="s">
        <v>115</v>
      </c>
      <c r="AY86" s="35">
        <v>49111213</v>
      </c>
      <c r="AZ86" s="35" t="s">
        <v>397</v>
      </c>
    </row>
    <row r="87" spans="2:52">
      <c r="B87" s="151">
        <f>IF(H87="","",ROWS($C$10:C87))</f>
        <v>78</v>
      </c>
      <c r="C87" s="151">
        <f t="shared" si="9"/>
        <v>1453</v>
      </c>
      <c r="D87" s="151">
        <f t="shared" si="10"/>
        <v>45</v>
      </c>
      <c r="E87" s="151" t="str">
        <f t="shared" si="11"/>
        <v>النعامة</v>
      </c>
      <c r="F87" s="151" t="str">
        <f t="shared" si="12"/>
        <v>AIN SEFRA</v>
      </c>
      <c r="G87" s="151">
        <f t="shared" si="13"/>
        <v>4503</v>
      </c>
      <c r="H87" s="35" t="s">
        <v>71</v>
      </c>
      <c r="I87" s="36" t="s">
        <v>391</v>
      </c>
      <c r="J87" s="35" t="s">
        <v>390</v>
      </c>
      <c r="K87" s="35" t="s">
        <v>340</v>
      </c>
      <c r="L87" s="36" t="s">
        <v>328</v>
      </c>
      <c r="M87" s="35" t="s">
        <v>392</v>
      </c>
      <c r="N87" s="136" t="s">
        <v>393</v>
      </c>
      <c r="O87" s="35" t="s">
        <v>394</v>
      </c>
      <c r="P87" s="35" t="s">
        <v>395</v>
      </c>
      <c r="Q87" s="136">
        <v>24231</v>
      </c>
      <c r="R87" s="35" t="s">
        <v>321</v>
      </c>
      <c r="S87" s="35" t="s">
        <v>396</v>
      </c>
      <c r="T87" s="35" t="s">
        <v>66</v>
      </c>
      <c r="U87" s="35" t="s">
        <v>322</v>
      </c>
      <c r="V87" s="35" t="s">
        <v>336</v>
      </c>
      <c r="W87" s="35">
        <v>6</v>
      </c>
      <c r="X87" s="43">
        <v>31656</v>
      </c>
      <c r="Y87" s="35" t="s">
        <v>324</v>
      </c>
      <c r="Z87" s="35" t="s">
        <v>325</v>
      </c>
      <c r="AA87" s="35" t="s">
        <v>334</v>
      </c>
      <c r="AB87" s="35" t="s">
        <v>373</v>
      </c>
      <c r="AC87" s="43">
        <v>36770</v>
      </c>
      <c r="AD87" s="35" t="s">
        <v>198</v>
      </c>
      <c r="AE87" s="35" t="s">
        <v>199</v>
      </c>
      <c r="AF87" s="35" t="s">
        <v>200</v>
      </c>
      <c r="AG87" s="35" t="s">
        <v>201</v>
      </c>
      <c r="AH87" s="151">
        <f t="shared" si="16"/>
        <v>7</v>
      </c>
      <c r="AI87" s="151">
        <f t="shared" si="17"/>
        <v>348</v>
      </c>
      <c r="AJ87" s="35" t="s">
        <v>351</v>
      </c>
      <c r="AK87" s="35">
        <v>9</v>
      </c>
      <c r="AL87" s="136">
        <v>40787</v>
      </c>
      <c r="AM87" s="43">
        <v>36770</v>
      </c>
      <c r="AN87" s="35" t="s">
        <v>345</v>
      </c>
      <c r="AO87" s="35" t="s">
        <v>202</v>
      </c>
      <c r="AP87" s="151">
        <f t="shared" si="14"/>
        <v>2</v>
      </c>
      <c r="AQ87" s="151">
        <f t="shared" si="15"/>
        <v>35</v>
      </c>
      <c r="AR87" s="35" t="s">
        <v>353</v>
      </c>
      <c r="AS87" s="43"/>
      <c r="AT87" s="43">
        <v>36770</v>
      </c>
      <c r="AU87" s="35" t="s">
        <v>368</v>
      </c>
      <c r="AV87" s="35" t="s">
        <v>89</v>
      </c>
      <c r="AW87" s="43">
        <v>36770</v>
      </c>
      <c r="AX87" s="35" t="s">
        <v>115</v>
      </c>
      <c r="AY87" s="35">
        <v>49111213</v>
      </c>
      <c r="AZ87" s="35" t="s">
        <v>397</v>
      </c>
    </row>
    <row r="88" spans="2:52">
      <c r="B88" s="151">
        <f>IF(H88="","",ROWS($C$10:C88))</f>
        <v>79</v>
      </c>
      <c r="C88" s="151">
        <f t="shared" si="9"/>
        <v>1453</v>
      </c>
      <c r="D88" s="151">
        <f t="shared" si="10"/>
        <v>45</v>
      </c>
      <c r="E88" s="151" t="str">
        <f t="shared" si="11"/>
        <v>النعامة</v>
      </c>
      <c r="F88" s="151" t="str">
        <f t="shared" si="12"/>
        <v>AIN SEFRA</v>
      </c>
      <c r="G88" s="151">
        <f t="shared" si="13"/>
        <v>4503</v>
      </c>
      <c r="H88" s="35" t="s">
        <v>71</v>
      </c>
      <c r="I88" s="36" t="s">
        <v>391</v>
      </c>
      <c r="J88" s="35" t="s">
        <v>390</v>
      </c>
      <c r="K88" s="35" t="s">
        <v>340</v>
      </c>
      <c r="L88" s="36" t="s">
        <v>328</v>
      </c>
      <c r="M88" s="35" t="s">
        <v>392</v>
      </c>
      <c r="N88" s="136" t="s">
        <v>393</v>
      </c>
      <c r="O88" s="35" t="s">
        <v>394</v>
      </c>
      <c r="P88" s="35" t="s">
        <v>395</v>
      </c>
      <c r="Q88" s="136">
        <v>24231</v>
      </c>
      <c r="R88" s="35" t="s">
        <v>321</v>
      </c>
      <c r="S88" s="35" t="s">
        <v>396</v>
      </c>
      <c r="T88" s="35" t="s">
        <v>66</v>
      </c>
      <c r="U88" s="35" t="s">
        <v>322</v>
      </c>
      <c r="V88" s="35" t="s">
        <v>336</v>
      </c>
      <c r="W88" s="35">
        <v>6</v>
      </c>
      <c r="X88" s="43">
        <v>31656</v>
      </c>
      <c r="Y88" s="35" t="s">
        <v>324</v>
      </c>
      <c r="Z88" s="35" t="s">
        <v>325</v>
      </c>
      <c r="AA88" s="35" t="s">
        <v>334</v>
      </c>
      <c r="AB88" s="35" t="s">
        <v>373</v>
      </c>
      <c r="AC88" s="43">
        <v>36770</v>
      </c>
      <c r="AD88" s="35" t="s">
        <v>198</v>
      </c>
      <c r="AE88" s="35" t="s">
        <v>199</v>
      </c>
      <c r="AF88" s="35" t="s">
        <v>200</v>
      </c>
      <c r="AG88" s="35" t="s">
        <v>201</v>
      </c>
      <c r="AH88" s="151">
        <f t="shared" si="16"/>
        <v>7</v>
      </c>
      <c r="AI88" s="151">
        <f t="shared" si="17"/>
        <v>348</v>
      </c>
      <c r="AJ88" s="35" t="s">
        <v>351</v>
      </c>
      <c r="AK88" s="35">
        <v>9</v>
      </c>
      <c r="AL88" s="136">
        <v>40787</v>
      </c>
      <c r="AM88" s="43">
        <v>36770</v>
      </c>
      <c r="AN88" s="35" t="s">
        <v>345</v>
      </c>
      <c r="AO88" s="35" t="s">
        <v>202</v>
      </c>
      <c r="AP88" s="151">
        <f t="shared" si="14"/>
        <v>2</v>
      </c>
      <c r="AQ88" s="151">
        <f t="shared" si="15"/>
        <v>35</v>
      </c>
      <c r="AR88" s="35" t="s">
        <v>353</v>
      </c>
      <c r="AS88" s="43"/>
      <c r="AT88" s="43">
        <v>36770</v>
      </c>
      <c r="AU88" s="35" t="s">
        <v>368</v>
      </c>
      <c r="AV88" s="35" t="s">
        <v>89</v>
      </c>
      <c r="AW88" s="43">
        <v>36770</v>
      </c>
      <c r="AX88" s="35" t="s">
        <v>115</v>
      </c>
      <c r="AY88" s="35">
        <v>49111213</v>
      </c>
      <c r="AZ88" s="35" t="s">
        <v>397</v>
      </c>
    </row>
    <row r="89" spans="2:52">
      <c r="B89" s="151">
        <f>IF(H89="","",ROWS($C$10:C89))</f>
        <v>80</v>
      </c>
      <c r="C89" s="151">
        <f t="shared" si="9"/>
        <v>1453</v>
      </c>
      <c r="D89" s="151">
        <f t="shared" si="10"/>
        <v>45</v>
      </c>
      <c r="E89" s="151" t="str">
        <f t="shared" si="11"/>
        <v>النعامة</v>
      </c>
      <c r="F89" s="151" t="str">
        <f t="shared" si="12"/>
        <v>AIN SEFRA</v>
      </c>
      <c r="G89" s="151">
        <f t="shared" si="13"/>
        <v>4503</v>
      </c>
      <c r="H89" s="35" t="s">
        <v>71</v>
      </c>
      <c r="I89" s="36" t="s">
        <v>391</v>
      </c>
      <c r="J89" s="35" t="s">
        <v>390</v>
      </c>
      <c r="K89" s="35" t="s">
        <v>340</v>
      </c>
      <c r="L89" s="36" t="s">
        <v>328</v>
      </c>
      <c r="M89" s="35" t="s">
        <v>392</v>
      </c>
      <c r="N89" s="136" t="s">
        <v>393</v>
      </c>
      <c r="O89" s="35" t="s">
        <v>394</v>
      </c>
      <c r="P89" s="35" t="s">
        <v>395</v>
      </c>
      <c r="Q89" s="136">
        <v>24231</v>
      </c>
      <c r="R89" s="35" t="s">
        <v>321</v>
      </c>
      <c r="S89" s="35" t="s">
        <v>396</v>
      </c>
      <c r="T89" s="35" t="s">
        <v>66</v>
      </c>
      <c r="U89" s="35" t="s">
        <v>322</v>
      </c>
      <c r="V89" s="35" t="s">
        <v>336</v>
      </c>
      <c r="W89" s="35">
        <v>6</v>
      </c>
      <c r="X89" s="43">
        <v>31656</v>
      </c>
      <c r="Y89" s="35" t="s">
        <v>324</v>
      </c>
      <c r="Z89" s="35" t="s">
        <v>325</v>
      </c>
      <c r="AA89" s="35" t="s">
        <v>334</v>
      </c>
      <c r="AB89" s="35" t="s">
        <v>373</v>
      </c>
      <c r="AC89" s="43">
        <v>36770</v>
      </c>
      <c r="AD89" s="35" t="s">
        <v>198</v>
      </c>
      <c r="AE89" s="35" t="s">
        <v>199</v>
      </c>
      <c r="AF89" s="35" t="s">
        <v>200</v>
      </c>
      <c r="AG89" s="35" t="s">
        <v>201</v>
      </c>
      <c r="AH89" s="151">
        <f t="shared" si="16"/>
        <v>7</v>
      </c>
      <c r="AI89" s="151">
        <f t="shared" si="17"/>
        <v>348</v>
      </c>
      <c r="AJ89" s="35" t="s">
        <v>351</v>
      </c>
      <c r="AK89" s="35">
        <v>9</v>
      </c>
      <c r="AL89" s="136">
        <v>40787</v>
      </c>
      <c r="AM89" s="43">
        <v>36770</v>
      </c>
      <c r="AN89" s="35" t="s">
        <v>345</v>
      </c>
      <c r="AO89" s="35" t="s">
        <v>202</v>
      </c>
      <c r="AP89" s="151">
        <f t="shared" si="14"/>
        <v>2</v>
      </c>
      <c r="AQ89" s="151">
        <f t="shared" si="15"/>
        <v>35</v>
      </c>
      <c r="AR89" s="35" t="s">
        <v>353</v>
      </c>
      <c r="AS89" s="43"/>
      <c r="AT89" s="43">
        <v>36770</v>
      </c>
      <c r="AU89" s="35" t="s">
        <v>368</v>
      </c>
      <c r="AV89" s="35" t="s">
        <v>89</v>
      </c>
      <c r="AW89" s="43">
        <v>36770</v>
      </c>
      <c r="AX89" s="35" t="s">
        <v>115</v>
      </c>
      <c r="AY89" s="35">
        <v>49111213</v>
      </c>
      <c r="AZ89" s="35" t="s">
        <v>397</v>
      </c>
    </row>
    <row r="90" spans="2:52">
      <c r="B90" s="151">
        <f>IF(H90="","",ROWS($C$10:C90))</f>
        <v>81</v>
      </c>
      <c r="C90" s="151">
        <f t="shared" si="9"/>
        <v>1453</v>
      </c>
      <c r="D90" s="151">
        <f t="shared" si="10"/>
        <v>45</v>
      </c>
      <c r="E90" s="151" t="str">
        <f t="shared" si="11"/>
        <v>النعامة</v>
      </c>
      <c r="F90" s="151" t="str">
        <f t="shared" si="12"/>
        <v>AIN SEFRA</v>
      </c>
      <c r="G90" s="151">
        <f t="shared" si="13"/>
        <v>4503</v>
      </c>
      <c r="H90" s="35" t="s">
        <v>71</v>
      </c>
      <c r="I90" s="36" t="s">
        <v>391</v>
      </c>
      <c r="J90" s="35" t="s">
        <v>390</v>
      </c>
      <c r="K90" s="35" t="s">
        <v>340</v>
      </c>
      <c r="L90" s="36" t="s">
        <v>328</v>
      </c>
      <c r="M90" s="35" t="s">
        <v>392</v>
      </c>
      <c r="N90" s="136" t="s">
        <v>393</v>
      </c>
      <c r="O90" s="35" t="s">
        <v>394</v>
      </c>
      <c r="P90" s="35" t="s">
        <v>395</v>
      </c>
      <c r="Q90" s="136">
        <v>24231</v>
      </c>
      <c r="R90" s="35" t="s">
        <v>321</v>
      </c>
      <c r="S90" s="35" t="s">
        <v>396</v>
      </c>
      <c r="T90" s="35" t="s">
        <v>66</v>
      </c>
      <c r="U90" s="35" t="s">
        <v>322</v>
      </c>
      <c r="V90" s="35" t="s">
        <v>336</v>
      </c>
      <c r="W90" s="35">
        <v>6</v>
      </c>
      <c r="X90" s="43">
        <v>31656</v>
      </c>
      <c r="Y90" s="35" t="s">
        <v>324</v>
      </c>
      <c r="Z90" s="35" t="s">
        <v>325</v>
      </c>
      <c r="AA90" s="35" t="s">
        <v>334</v>
      </c>
      <c r="AB90" s="35" t="s">
        <v>373</v>
      </c>
      <c r="AC90" s="43">
        <v>36770</v>
      </c>
      <c r="AD90" s="35" t="s">
        <v>198</v>
      </c>
      <c r="AE90" s="35" t="s">
        <v>199</v>
      </c>
      <c r="AF90" s="35" t="s">
        <v>200</v>
      </c>
      <c r="AG90" s="35" t="s">
        <v>201</v>
      </c>
      <c r="AH90" s="151">
        <f t="shared" si="16"/>
        <v>7</v>
      </c>
      <c r="AI90" s="151">
        <f t="shared" si="17"/>
        <v>348</v>
      </c>
      <c r="AJ90" s="35" t="s">
        <v>351</v>
      </c>
      <c r="AK90" s="35">
        <v>9</v>
      </c>
      <c r="AL90" s="136">
        <v>40787</v>
      </c>
      <c r="AM90" s="43">
        <v>36770</v>
      </c>
      <c r="AN90" s="35" t="s">
        <v>345</v>
      </c>
      <c r="AO90" s="35" t="s">
        <v>202</v>
      </c>
      <c r="AP90" s="151">
        <f t="shared" si="14"/>
        <v>2</v>
      </c>
      <c r="AQ90" s="151">
        <f t="shared" si="15"/>
        <v>35</v>
      </c>
      <c r="AR90" s="35" t="s">
        <v>353</v>
      </c>
      <c r="AS90" s="43"/>
      <c r="AT90" s="43">
        <v>36770</v>
      </c>
      <c r="AU90" s="35" t="s">
        <v>368</v>
      </c>
      <c r="AV90" s="35" t="s">
        <v>89</v>
      </c>
      <c r="AW90" s="43">
        <v>36770</v>
      </c>
      <c r="AX90" s="35" t="s">
        <v>115</v>
      </c>
      <c r="AY90" s="35">
        <v>49111213</v>
      </c>
      <c r="AZ90" s="35" t="s">
        <v>397</v>
      </c>
    </row>
    <row r="91" spans="2:52">
      <c r="B91" s="151">
        <f>IF(H91="","",ROWS($C$10:C91))</f>
        <v>82</v>
      </c>
      <c r="C91" s="151">
        <f t="shared" si="9"/>
        <v>1453</v>
      </c>
      <c r="D91" s="151">
        <f t="shared" si="10"/>
        <v>45</v>
      </c>
      <c r="E91" s="151" t="str">
        <f t="shared" si="11"/>
        <v>النعامة</v>
      </c>
      <c r="F91" s="151" t="str">
        <f t="shared" si="12"/>
        <v>AIN SEFRA</v>
      </c>
      <c r="G91" s="151">
        <f t="shared" si="13"/>
        <v>4503</v>
      </c>
      <c r="H91" s="35" t="s">
        <v>71</v>
      </c>
      <c r="I91" s="36" t="s">
        <v>391</v>
      </c>
      <c r="J91" s="35" t="s">
        <v>390</v>
      </c>
      <c r="K91" s="35" t="s">
        <v>340</v>
      </c>
      <c r="L91" s="36" t="s">
        <v>328</v>
      </c>
      <c r="M91" s="35" t="s">
        <v>392</v>
      </c>
      <c r="N91" s="136" t="s">
        <v>393</v>
      </c>
      <c r="O91" s="35" t="s">
        <v>394</v>
      </c>
      <c r="P91" s="35" t="s">
        <v>395</v>
      </c>
      <c r="Q91" s="136">
        <v>24231</v>
      </c>
      <c r="R91" s="35" t="s">
        <v>321</v>
      </c>
      <c r="S91" s="35" t="s">
        <v>396</v>
      </c>
      <c r="T91" s="35" t="s">
        <v>66</v>
      </c>
      <c r="U91" s="35" t="s">
        <v>322</v>
      </c>
      <c r="V91" s="35" t="s">
        <v>336</v>
      </c>
      <c r="W91" s="35">
        <v>6</v>
      </c>
      <c r="X91" s="43">
        <v>31656</v>
      </c>
      <c r="Y91" s="35" t="s">
        <v>324</v>
      </c>
      <c r="Z91" s="35" t="s">
        <v>325</v>
      </c>
      <c r="AA91" s="35" t="s">
        <v>334</v>
      </c>
      <c r="AB91" s="35" t="s">
        <v>373</v>
      </c>
      <c r="AC91" s="43">
        <v>36770</v>
      </c>
      <c r="AD91" s="35" t="s">
        <v>198</v>
      </c>
      <c r="AE91" s="35" t="s">
        <v>199</v>
      </c>
      <c r="AF91" s="35" t="s">
        <v>200</v>
      </c>
      <c r="AG91" s="35" t="s">
        <v>201</v>
      </c>
      <c r="AH91" s="151">
        <f t="shared" si="16"/>
        <v>7</v>
      </c>
      <c r="AI91" s="151">
        <f t="shared" si="17"/>
        <v>348</v>
      </c>
      <c r="AJ91" s="35" t="s">
        <v>351</v>
      </c>
      <c r="AK91" s="35">
        <v>9</v>
      </c>
      <c r="AL91" s="136">
        <v>40787</v>
      </c>
      <c r="AM91" s="43">
        <v>36770</v>
      </c>
      <c r="AN91" s="35" t="s">
        <v>345</v>
      </c>
      <c r="AO91" s="35" t="s">
        <v>202</v>
      </c>
      <c r="AP91" s="151">
        <f t="shared" si="14"/>
        <v>2</v>
      </c>
      <c r="AQ91" s="151">
        <f t="shared" si="15"/>
        <v>35</v>
      </c>
      <c r="AR91" s="35" t="s">
        <v>353</v>
      </c>
      <c r="AS91" s="43"/>
      <c r="AT91" s="43">
        <v>36770</v>
      </c>
      <c r="AU91" s="35" t="s">
        <v>368</v>
      </c>
      <c r="AV91" s="35" t="s">
        <v>89</v>
      </c>
      <c r="AW91" s="43">
        <v>36770</v>
      </c>
      <c r="AX91" s="35" t="s">
        <v>115</v>
      </c>
      <c r="AY91" s="35">
        <v>49111213</v>
      </c>
      <c r="AZ91" s="35" t="s">
        <v>397</v>
      </c>
    </row>
    <row r="92" spans="2:52">
      <c r="B92" s="151" t="str">
        <f>IF(H92="","",ROWS($C$10:C92))</f>
        <v/>
      </c>
      <c r="C92" s="151" t="str">
        <f t="shared" si="9"/>
        <v/>
      </c>
      <c r="D92" s="151" t="str">
        <f t="shared" si="10"/>
        <v/>
      </c>
      <c r="E92" s="151" t="str">
        <f t="shared" si="11"/>
        <v/>
      </c>
      <c r="F92" s="151" t="str">
        <f t="shared" si="12"/>
        <v/>
      </c>
      <c r="G92" s="151" t="str">
        <f t="shared" si="13"/>
        <v/>
      </c>
      <c r="H92" s="37"/>
      <c r="I92" s="38"/>
      <c r="J92" s="37"/>
      <c r="K92" s="37"/>
      <c r="L92" s="37"/>
      <c r="M92" s="37"/>
      <c r="N92" s="137"/>
      <c r="O92" s="37"/>
      <c r="P92" s="37"/>
      <c r="Q92" s="1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151" t="str">
        <f t="shared" si="16"/>
        <v/>
      </c>
      <c r="AI92" s="151" t="str">
        <f t="shared" si="17"/>
        <v/>
      </c>
      <c r="AJ92" s="37"/>
      <c r="AK92" s="37"/>
      <c r="AL92" s="137"/>
      <c r="AM92" s="37"/>
      <c r="AN92" s="37"/>
      <c r="AO92" s="37"/>
      <c r="AP92" s="151" t="str">
        <f t="shared" si="14"/>
        <v/>
      </c>
      <c r="AQ92" s="151" t="str">
        <f t="shared" si="15"/>
        <v/>
      </c>
      <c r="AR92" s="37"/>
      <c r="AS92" s="37"/>
      <c r="AT92" s="37"/>
      <c r="AU92" s="37"/>
      <c r="AV92" s="37"/>
      <c r="AW92" s="37"/>
      <c r="AX92" s="37"/>
      <c r="AY92" s="37"/>
      <c r="AZ92" s="37"/>
    </row>
    <row r="93" spans="2:52">
      <c r="B93" s="151" t="str">
        <f>IF(H93="","",ROWS($C$10:C93))</f>
        <v/>
      </c>
      <c r="C93" s="151" t="str">
        <f t="shared" si="9"/>
        <v/>
      </c>
      <c r="D93" s="151" t="str">
        <f t="shared" si="10"/>
        <v/>
      </c>
      <c r="E93" s="151" t="str">
        <f t="shared" si="11"/>
        <v/>
      </c>
      <c r="F93" s="151" t="str">
        <f t="shared" si="12"/>
        <v/>
      </c>
      <c r="G93" s="151" t="str">
        <f t="shared" si="13"/>
        <v/>
      </c>
      <c r="H93" s="37"/>
      <c r="I93" s="38"/>
      <c r="J93" s="37"/>
      <c r="K93" s="37"/>
      <c r="L93" s="37"/>
      <c r="M93" s="37"/>
      <c r="N93" s="137"/>
      <c r="O93" s="37"/>
      <c r="P93" s="37"/>
      <c r="Q93" s="1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151" t="str">
        <f t="shared" si="16"/>
        <v/>
      </c>
      <c r="AI93" s="151" t="str">
        <f t="shared" si="17"/>
        <v/>
      </c>
      <c r="AJ93" s="37"/>
      <c r="AK93" s="37"/>
      <c r="AL93" s="137"/>
      <c r="AM93" s="37"/>
      <c r="AN93" s="37"/>
      <c r="AO93" s="37"/>
      <c r="AP93" s="151" t="str">
        <f t="shared" si="14"/>
        <v/>
      </c>
      <c r="AQ93" s="151" t="str">
        <f t="shared" si="15"/>
        <v/>
      </c>
      <c r="AR93" s="37"/>
      <c r="AS93" s="37"/>
      <c r="AT93" s="37"/>
      <c r="AU93" s="37"/>
      <c r="AV93" s="37"/>
      <c r="AW93" s="37"/>
      <c r="AX93" s="37"/>
      <c r="AY93" s="37"/>
      <c r="AZ93" s="37"/>
    </row>
    <row r="94" spans="2:52">
      <c r="B94" s="151" t="str">
        <f>IF(H94="","",ROWS($C$10:C94))</f>
        <v/>
      </c>
      <c r="C94" s="151" t="str">
        <f t="shared" si="9"/>
        <v/>
      </c>
      <c r="D94" s="151" t="str">
        <f t="shared" si="10"/>
        <v/>
      </c>
      <c r="E94" s="151" t="str">
        <f t="shared" si="11"/>
        <v/>
      </c>
      <c r="F94" s="151" t="str">
        <f t="shared" si="12"/>
        <v/>
      </c>
      <c r="G94" s="151" t="str">
        <f t="shared" si="13"/>
        <v/>
      </c>
      <c r="H94" s="37"/>
      <c r="I94" s="38"/>
      <c r="J94" s="37"/>
      <c r="K94" s="37"/>
      <c r="L94" s="37"/>
      <c r="M94" s="37"/>
      <c r="N94" s="137"/>
      <c r="O94" s="37"/>
      <c r="P94" s="37"/>
      <c r="Q94" s="1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151" t="str">
        <f t="shared" si="16"/>
        <v/>
      </c>
      <c r="AI94" s="151" t="str">
        <f t="shared" si="17"/>
        <v/>
      </c>
      <c r="AJ94" s="37"/>
      <c r="AK94" s="37"/>
      <c r="AL94" s="137"/>
      <c r="AM94" s="37"/>
      <c r="AN94" s="37"/>
      <c r="AO94" s="37"/>
      <c r="AP94" s="151" t="str">
        <f t="shared" si="14"/>
        <v/>
      </c>
      <c r="AQ94" s="151" t="str">
        <f t="shared" si="15"/>
        <v/>
      </c>
      <c r="AR94" s="37"/>
      <c r="AS94" s="37"/>
      <c r="AT94" s="37"/>
      <c r="AU94" s="37"/>
      <c r="AV94" s="37"/>
      <c r="AW94" s="37"/>
      <c r="AX94" s="37"/>
      <c r="AY94" s="37"/>
      <c r="AZ94" s="37"/>
    </row>
    <row r="95" spans="2:52">
      <c r="B95" s="151" t="str">
        <f>IF(H95="","",ROWS($C$10:C95))</f>
        <v/>
      </c>
      <c r="C95" s="151" t="str">
        <f t="shared" si="9"/>
        <v/>
      </c>
      <c r="D95" s="151" t="str">
        <f t="shared" si="10"/>
        <v/>
      </c>
      <c r="E95" s="151" t="str">
        <f t="shared" si="11"/>
        <v/>
      </c>
      <c r="F95" s="151" t="str">
        <f t="shared" si="12"/>
        <v/>
      </c>
      <c r="G95" s="151" t="str">
        <f t="shared" si="13"/>
        <v/>
      </c>
      <c r="H95" s="37"/>
      <c r="I95" s="38"/>
      <c r="J95" s="37"/>
      <c r="K95" s="37"/>
      <c r="L95" s="37"/>
      <c r="M95" s="37"/>
      <c r="N95" s="137"/>
      <c r="O95" s="37"/>
      <c r="P95" s="37"/>
      <c r="Q95" s="1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151" t="str">
        <f t="shared" si="16"/>
        <v/>
      </c>
      <c r="AI95" s="151" t="str">
        <f t="shared" si="17"/>
        <v/>
      </c>
      <c r="AJ95" s="37"/>
      <c r="AK95" s="37"/>
      <c r="AL95" s="137"/>
      <c r="AM95" s="37"/>
      <c r="AN95" s="37"/>
      <c r="AO95" s="37"/>
      <c r="AP95" s="151" t="str">
        <f t="shared" si="14"/>
        <v/>
      </c>
      <c r="AQ95" s="151" t="str">
        <f t="shared" si="15"/>
        <v/>
      </c>
      <c r="AR95" s="37"/>
      <c r="AS95" s="37"/>
      <c r="AT95" s="37"/>
      <c r="AU95" s="37"/>
      <c r="AV95" s="37"/>
      <c r="AW95" s="37"/>
      <c r="AX95" s="37"/>
      <c r="AY95" s="37"/>
      <c r="AZ95" s="37"/>
    </row>
    <row r="96" spans="2:52">
      <c r="B96" s="151" t="str">
        <f>IF(H96="","",ROWS($C$10:C96))</f>
        <v/>
      </c>
      <c r="C96" s="151" t="str">
        <f t="shared" si="9"/>
        <v/>
      </c>
      <c r="D96" s="151" t="str">
        <f t="shared" si="10"/>
        <v/>
      </c>
      <c r="E96" s="151" t="str">
        <f t="shared" si="11"/>
        <v/>
      </c>
      <c r="F96" s="151" t="str">
        <f t="shared" si="12"/>
        <v/>
      </c>
      <c r="G96" s="151" t="str">
        <f t="shared" si="13"/>
        <v/>
      </c>
      <c r="H96" s="37"/>
      <c r="I96" s="38"/>
      <c r="J96" s="37"/>
      <c r="K96" s="37"/>
      <c r="L96" s="37"/>
      <c r="M96" s="37"/>
      <c r="N96" s="137"/>
      <c r="O96" s="37"/>
      <c r="P96" s="37"/>
      <c r="Q96" s="1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151" t="str">
        <f t="shared" si="16"/>
        <v/>
      </c>
      <c r="AI96" s="151" t="str">
        <f t="shared" si="17"/>
        <v/>
      </c>
      <c r="AJ96" s="37"/>
      <c r="AK96" s="37"/>
      <c r="AL96" s="137"/>
      <c r="AM96" s="37"/>
      <c r="AN96" s="37"/>
      <c r="AO96" s="37"/>
      <c r="AP96" s="151" t="str">
        <f t="shared" si="14"/>
        <v/>
      </c>
      <c r="AQ96" s="151" t="str">
        <f t="shared" si="15"/>
        <v/>
      </c>
      <c r="AR96" s="37"/>
      <c r="AS96" s="37"/>
      <c r="AT96" s="37"/>
      <c r="AU96" s="37"/>
      <c r="AV96" s="37"/>
      <c r="AW96" s="37"/>
      <c r="AX96" s="37"/>
      <c r="AY96" s="37"/>
      <c r="AZ96" s="37"/>
    </row>
    <row r="97" spans="2:52">
      <c r="B97" s="151" t="str">
        <f>IF(H97="","",ROWS($C$10:C97))</f>
        <v/>
      </c>
      <c r="C97" s="151" t="str">
        <f t="shared" si="9"/>
        <v/>
      </c>
      <c r="D97" s="151" t="str">
        <f t="shared" si="10"/>
        <v/>
      </c>
      <c r="E97" s="151" t="str">
        <f t="shared" si="11"/>
        <v/>
      </c>
      <c r="F97" s="151" t="str">
        <f t="shared" si="12"/>
        <v/>
      </c>
      <c r="G97" s="151" t="str">
        <f t="shared" si="13"/>
        <v/>
      </c>
      <c r="H97" s="37"/>
      <c r="I97" s="38"/>
      <c r="J97" s="37"/>
      <c r="K97" s="37"/>
      <c r="L97" s="37"/>
      <c r="M97" s="37"/>
      <c r="N97" s="137"/>
      <c r="O97" s="37"/>
      <c r="P97" s="37"/>
      <c r="Q97" s="1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151" t="str">
        <f t="shared" si="16"/>
        <v/>
      </c>
      <c r="AI97" s="151" t="str">
        <f t="shared" si="17"/>
        <v/>
      </c>
      <c r="AJ97" s="37"/>
      <c r="AK97" s="37"/>
      <c r="AL97" s="137"/>
      <c r="AM97" s="37"/>
      <c r="AN97" s="37"/>
      <c r="AO97" s="37"/>
      <c r="AP97" s="151" t="str">
        <f t="shared" si="14"/>
        <v/>
      </c>
      <c r="AQ97" s="151" t="str">
        <f t="shared" si="15"/>
        <v/>
      </c>
      <c r="AR97" s="37"/>
      <c r="AS97" s="37"/>
      <c r="AT97" s="37"/>
      <c r="AU97" s="37"/>
      <c r="AV97" s="37"/>
      <c r="AW97" s="37"/>
      <c r="AX97" s="37"/>
      <c r="AY97" s="37"/>
      <c r="AZ97" s="37"/>
    </row>
    <row r="98" spans="2:52">
      <c r="B98" s="151" t="str">
        <f>IF(H98="","",ROWS($C$10:C98))</f>
        <v/>
      </c>
      <c r="C98" s="151" t="str">
        <f t="shared" si="9"/>
        <v/>
      </c>
      <c r="D98" s="151" t="str">
        <f t="shared" si="10"/>
        <v/>
      </c>
      <c r="E98" s="151" t="str">
        <f t="shared" si="11"/>
        <v/>
      </c>
      <c r="F98" s="151" t="str">
        <f t="shared" si="12"/>
        <v/>
      </c>
      <c r="G98" s="151" t="str">
        <f t="shared" si="13"/>
        <v/>
      </c>
      <c r="H98" s="37"/>
      <c r="I98" s="38"/>
      <c r="J98" s="37"/>
      <c r="K98" s="37"/>
      <c r="L98" s="37"/>
      <c r="M98" s="37"/>
      <c r="N98" s="137"/>
      <c r="O98" s="37"/>
      <c r="P98" s="37"/>
      <c r="Q98" s="1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151" t="str">
        <f t="shared" si="16"/>
        <v/>
      </c>
      <c r="AI98" s="151" t="str">
        <f t="shared" si="17"/>
        <v/>
      </c>
      <c r="AJ98" s="37"/>
      <c r="AK98" s="37"/>
      <c r="AL98" s="137"/>
      <c r="AM98" s="37"/>
      <c r="AN98" s="37"/>
      <c r="AO98" s="37"/>
      <c r="AP98" s="151" t="str">
        <f t="shared" si="14"/>
        <v/>
      </c>
      <c r="AQ98" s="151" t="str">
        <f t="shared" si="15"/>
        <v/>
      </c>
      <c r="AR98" s="37"/>
      <c r="AS98" s="37"/>
      <c r="AT98" s="37"/>
      <c r="AU98" s="37"/>
      <c r="AV98" s="37"/>
      <c r="AW98" s="37"/>
      <c r="AX98" s="37"/>
      <c r="AY98" s="37"/>
      <c r="AZ98" s="37"/>
    </row>
    <row r="99" spans="2:52">
      <c r="B99" s="151" t="str">
        <f>IF(H99="","",ROWS($C$10:C99))</f>
        <v/>
      </c>
      <c r="C99" s="151" t="str">
        <f t="shared" si="9"/>
        <v/>
      </c>
      <c r="D99" s="151" t="str">
        <f t="shared" si="10"/>
        <v/>
      </c>
      <c r="E99" s="151" t="str">
        <f t="shared" si="11"/>
        <v/>
      </c>
      <c r="F99" s="151" t="str">
        <f t="shared" si="12"/>
        <v/>
      </c>
      <c r="G99" s="151" t="str">
        <f t="shared" si="13"/>
        <v/>
      </c>
      <c r="H99" s="37"/>
      <c r="I99" s="38"/>
      <c r="J99" s="37"/>
      <c r="K99" s="37"/>
      <c r="L99" s="37"/>
      <c r="M99" s="37"/>
      <c r="N99" s="137"/>
      <c r="O99" s="37"/>
      <c r="P99" s="37"/>
      <c r="Q99" s="1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151" t="str">
        <f t="shared" si="16"/>
        <v/>
      </c>
      <c r="AI99" s="151" t="str">
        <f t="shared" si="17"/>
        <v/>
      </c>
      <c r="AJ99" s="37"/>
      <c r="AK99" s="37"/>
      <c r="AL99" s="137"/>
      <c r="AM99" s="37"/>
      <c r="AN99" s="37"/>
      <c r="AO99" s="37"/>
      <c r="AP99" s="151" t="str">
        <f t="shared" si="14"/>
        <v/>
      </c>
      <c r="AQ99" s="151" t="str">
        <f t="shared" si="15"/>
        <v/>
      </c>
      <c r="AR99" s="37"/>
      <c r="AS99" s="37"/>
      <c r="AT99" s="37"/>
      <c r="AU99" s="37"/>
      <c r="AV99" s="37"/>
      <c r="AW99" s="37"/>
      <c r="AX99" s="37"/>
      <c r="AY99" s="37"/>
      <c r="AZ99" s="37"/>
    </row>
    <row r="100" spans="2:52">
      <c r="B100" s="151" t="str">
        <f>IF(H100="","",ROWS($C$10:C100))</f>
        <v/>
      </c>
      <c r="C100" s="151" t="str">
        <f t="shared" si="9"/>
        <v/>
      </c>
      <c r="D100" s="151" t="str">
        <f t="shared" si="10"/>
        <v/>
      </c>
      <c r="E100" s="151" t="str">
        <f t="shared" si="11"/>
        <v/>
      </c>
      <c r="F100" s="151" t="str">
        <f t="shared" si="12"/>
        <v/>
      </c>
      <c r="G100" s="151" t="str">
        <f t="shared" si="13"/>
        <v/>
      </c>
      <c r="H100" s="37"/>
      <c r="I100" s="38"/>
      <c r="J100" s="37"/>
      <c r="K100" s="37"/>
      <c r="L100" s="37"/>
      <c r="M100" s="37"/>
      <c r="N100" s="137"/>
      <c r="O100" s="37"/>
      <c r="P100" s="37"/>
      <c r="Q100" s="1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151" t="str">
        <f t="shared" si="16"/>
        <v/>
      </c>
      <c r="AI100" s="151" t="str">
        <f t="shared" si="17"/>
        <v/>
      </c>
      <c r="AJ100" s="37"/>
      <c r="AK100" s="37"/>
      <c r="AL100" s="137"/>
      <c r="AM100" s="37"/>
      <c r="AN100" s="37"/>
      <c r="AO100" s="37"/>
      <c r="AP100" s="151" t="str">
        <f t="shared" si="14"/>
        <v/>
      </c>
      <c r="AQ100" s="151" t="str">
        <f t="shared" si="15"/>
        <v/>
      </c>
      <c r="AR100" s="37"/>
      <c r="AS100" s="37"/>
      <c r="AT100" s="37"/>
      <c r="AU100" s="37"/>
      <c r="AV100" s="37"/>
      <c r="AW100" s="37"/>
      <c r="AX100" s="37"/>
      <c r="AY100" s="37"/>
      <c r="AZ100" s="37"/>
    </row>
    <row r="101" spans="2:52">
      <c r="B101" s="151" t="str">
        <f>IF(H101="","",ROWS($C$10:C101))</f>
        <v/>
      </c>
      <c r="C101" s="151" t="str">
        <f t="shared" si="9"/>
        <v/>
      </c>
      <c r="D101" s="151" t="str">
        <f t="shared" si="10"/>
        <v/>
      </c>
      <c r="E101" s="151" t="str">
        <f t="shared" si="11"/>
        <v/>
      </c>
      <c r="F101" s="151" t="str">
        <f t="shared" si="12"/>
        <v/>
      </c>
      <c r="G101" s="151" t="str">
        <f t="shared" si="13"/>
        <v/>
      </c>
      <c r="H101" s="37"/>
      <c r="I101" s="38"/>
      <c r="J101" s="37"/>
      <c r="K101" s="37"/>
      <c r="L101" s="37"/>
      <c r="M101" s="37"/>
      <c r="N101" s="137"/>
      <c r="O101" s="37"/>
      <c r="P101" s="37"/>
      <c r="Q101" s="1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151" t="str">
        <f t="shared" si="16"/>
        <v/>
      </c>
      <c r="AI101" s="151" t="str">
        <f t="shared" si="17"/>
        <v/>
      </c>
      <c r="AJ101" s="37"/>
      <c r="AK101" s="37"/>
      <c r="AL101" s="137"/>
      <c r="AM101" s="37"/>
      <c r="AN101" s="37"/>
      <c r="AO101" s="37"/>
      <c r="AP101" s="151" t="str">
        <f t="shared" si="14"/>
        <v/>
      </c>
      <c r="AQ101" s="151" t="str">
        <f t="shared" si="15"/>
        <v/>
      </c>
      <c r="AR101" s="37"/>
      <c r="AS101" s="37"/>
      <c r="AT101" s="37"/>
      <c r="AU101" s="37"/>
      <c r="AV101" s="37"/>
      <c r="AW101" s="37"/>
      <c r="AX101" s="37"/>
      <c r="AY101" s="37"/>
      <c r="AZ101" s="37"/>
    </row>
    <row r="102" spans="2:52">
      <c r="B102" s="151" t="str">
        <f>IF(H102="","",ROWS($C$10:C102))</f>
        <v/>
      </c>
      <c r="C102" s="151" t="str">
        <f t="shared" si="9"/>
        <v/>
      </c>
      <c r="D102" s="151" t="str">
        <f t="shared" si="10"/>
        <v/>
      </c>
      <c r="E102" s="151" t="str">
        <f t="shared" si="11"/>
        <v/>
      </c>
      <c r="F102" s="151" t="str">
        <f t="shared" si="12"/>
        <v/>
      </c>
      <c r="G102" s="151" t="str">
        <f t="shared" si="13"/>
        <v/>
      </c>
      <c r="H102" s="37"/>
      <c r="I102" s="38"/>
      <c r="J102" s="37"/>
      <c r="K102" s="37"/>
      <c r="L102" s="37"/>
      <c r="M102" s="37"/>
      <c r="N102" s="137"/>
      <c r="O102" s="37"/>
      <c r="P102" s="37"/>
      <c r="Q102" s="1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151" t="str">
        <f t="shared" si="16"/>
        <v/>
      </c>
      <c r="AI102" s="151" t="str">
        <f t="shared" si="17"/>
        <v/>
      </c>
      <c r="AJ102" s="37"/>
      <c r="AK102" s="37"/>
      <c r="AL102" s="137"/>
      <c r="AM102" s="37"/>
      <c r="AN102" s="37"/>
      <c r="AO102" s="37"/>
      <c r="AP102" s="151" t="str">
        <f t="shared" si="14"/>
        <v/>
      </c>
      <c r="AQ102" s="151" t="str">
        <f t="shared" si="15"/>
        <v/>
      </c>
      <c r="AR102" s="37"/>
      <c r="AS102" s="37"/>
      <c r="AT102" s="37"/>
      <c r="AU102" s="37"/>
      <c r="AV102" s="37"/>
      <c r="AW102" s="37"/>
      <c r="AX102" s="37"/>
      <c r="AY102" s="37"/>
      <c r="AZ102" s="37"/>
    </row>
    <row r="103" spans="2:52">
      <c r="B103" s="151" t="str">
        <f>IF(H103="","",ROWS($C$10:C103))</f>
        <v/>
      </c>
      <c r="C103" s="151" t="str">
        <f t="shared" si="9"/>
        <v/>
      </c>
      <c r="D103" s="151" t="str">
        <f t="shared" si="10"/>
        <v/>
      </c>
      <c r="E103" s="151" t="str">
        <f t="shared" si="11"/>
        <v/>
      </c>
      <c r="F103" s="151" t="str">
        <f t="shared" si="12"/>
        <v/>
      </c>
      <c r="G103" s="151" t="str">
        <f t="shared" si="13"/>
        <v/>
      </c>
      <c r="H103" s="37"/>
      <c r="I103" s="38"/>
      <c r="J103" s="37"/>
      <c r="K103" s="37"/>
      <c r="L103" s="37"/>
      <c r="M103" s="37"/>
      <c r="N103" s="137"/>
      <c r="O103" s="37"/>
      <c r="P103" s="37"/>
      <c r="Q103" s="1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151" t="str">
        <f t="shared" si="16"/>
        <v/>
      </c>
      <c r="AI103" s="151" t="str">
        <f t="shared" si="17"/>
        <v/>
      </c>
      <c r="AJ103" s="37"/>
      <c r="AK103" s="37"/>
      <c r="AL103" s="137"/>
      <c r="AM103" s="37"/>
      <c r="AN103" s="37"/>
      <c r="AO103" s="37"/>
      <c r="AP103" s="151" t="str">
        <f t="shared" si="14"/>
        <v/>
      </c>
      <c r="AQ103" s="151" t="str">
        <f t="shared" si="15"/>
        <v/>
      </c>
      <c r="AR103" s="37"/>
      <c r="AS103" s="37"/>
      <c r="AT103" s="37"/>
      <c r="AU103" s="37"/>
      <c r="AV103" s="37"/>
      <c r="AW103" s="37"/>
      <c r="AX103" s="37"/>
      <c r="AY103" s="37"/>
      <c r="AZ103" s="37"/>
    </row>
    <row r="104" spans="2:52">
      <c r="B104" s="151" t="str">
        <f>IF(H104="","",ROWS($C$10:C104))</f>
        <v/>
      </c>
      <c r="C104" s="151" t="str">
        <f t="shared" si="9"/>
        <v/>
      </c>
      <c r="D104" s="151" t="str">
        <f t="shared" si="10"/>
        <v/>
      </c>
      <c r="E104" s="151" t="str">
        <f t="shared" si="11"/>
        <v/>
      </c>
      <c r="F104" s="151" t="str">
        <f t="shared" si="12"/>
        <v/>
      </c>
      <c r="G104" s="151" t="str">
        <f t="shared" si="13"/>
        <v/>
      </c>
      <c r="H104" s="37"/>
      <c r="I104" s="38"/>
      <c r="J104" s="37"/>
      <c r="K104" s="37"/>
      <c r="L104" s="37"/>
      <c r="M104" s="37"/>
      <c r="N104" s="137"/>
      <c r="O104" s="37"/>
      <c r="P104" s="37"/>
      <c r="Q104" s="1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151" t="str">
        <f t="shared" si="16"/>
        <v/>
      </c>
      <c r="AI104" s="151" t="str">
        <f t="shared" si="17"/>
        <v/>
      </c>
      <c r="AJ104" s="37"/>
      <c r="AK104" s="37"/>
      <c r="AL104" s="137"/>
      <c r="AM104" s="37"/>
      <c r="AN104" s="37"/>
      <c r="AO104" s="37"/>
      <c r="AP104" s="151" t="str">
        <f t="shared" si="14"/>
        <v/>
      </c>
      <c r="AQ104" s="151" t="str">
        <f t="shared" si="15"/>
        <v/>
      </c>
      <c r="AR104" s="37"/>
      <c r="AS104" s="37"/>
      <c r="AT104" s="37"/>
      <c r="AU104" s="37"/>
      <c r="AV104" s="37"/>
      <c r="AW104" s="37"/>
      <c r="AX104" s="37"/>
      <c r="AY104" s="37"/>
      <c r="AZ104" s="37"/>
    </row>
    <row r="105" spans="2:52">
      <c r="B105" s="151" t="str">
        <f>IF(H105="","",ROWS($C$10:C105))</f>
        <v/>
      </c>
      <c r="C105" s="151" t="str">
        <f t="shared" si="9"/>
        <v/>
      </c>
      <c r="D105" s="151" t="str">
        <f t="shared" si="10"/>
        <v/>
      </c>
      <c r="E105" s="151" t="str">
        <f t="shared" si="11"/>
        <v/>
      </c>
      <c r="F105" s="151" t="str">
        <f t="shared" si="12"/>
        <v/>
      </c>
      <c r="G105" s="151" t="str">
        <f t="shared" si="13"/>
        <v/>
      </c>
      <c r="H105" s="37"/>
      <c r="I105" s="38"/>
      <c r="J105" s="37"/>
      <c r="K105" s="37"/>
      <c r="L105" s="37"/>
      <c r="M105" s="37"/>
      <c r="N105" s="137"/>
      <c r="O105" s="37"/>
      <c r="P105" s="37"/>
      <c r="Q105" s="1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151" t="str">
        <f t="shared" si="16"/>
        <v/>
      </c>
      <c r="AI105" s="151" t="str">
        <f t="shared" si="17"/>
        <v/>
      </c>
      <c r="AJ105" s="37"/>
      <c r="AK105" s="37"/>
      <c r="AL105" s="137"/>
      <c r="AM105" s="37"/>
      <c r="AN105" s="37"/>
      <c r="AO105" s="37"/>
      <c r="AP105" s="151" t="str">
        <f t="shared" si="14"/>
        <v/>
      </c>
      <c r="AQ105" s="151" t="str">
        <f t="shared" si="15"/>
        <v/>
      </c>
      <c r="AR105" s="37"/>
      <c r="AS105" s="37"/>
      <c r="AT105" s="37"/>
      <c r="AU105" s="37"/>
      <c r="AV105" s="37"/>
      <c r="AW105" s="37"/>
      <c r="AX105" s="37"/>
      <c r="AY105" s="37"/>
      <c r="AZ105" s="37"/>
    </row>
    <row r="106" spans="2:52">
      <c r="B106" s="151" t="str">
        <f>IF(H106="","",ROWS($C$10:C106))</f>
        <v/>
      </c>
      <c r="C106" s="151" t="str">
        <f t="shared" si="9"/>
        <v/>
      </c>
      <c r="D106" s="151" t="str">
        <f t="shared" si="10"/>
        <v/>
      </c>
      <c r="E106" s="151" t="str">
        <f t="shared" si="11"/>
        <v/>
      </c>
      <c r="F106" s="151" t="str">
        <f t="shared" si="12"/>
        <v/>
      </c>
      <c r="G106" s="151" t="str">
        <f t="shared" si="13"/>
        <v/>
      </c>
      <c r="H106" s="37"/>
      <c r="I106" s="38"/>
      <c r="J106" s="37"/>
      <c r="K106" s="37"/>
      <c r="L106" s="37"/>
      <c r="M106" s="37"/>
      <c r="N106" s="137"/>
      <c r="O106" s="37"/>
      <c r="P106" s="37"/>
      <c r="Q106" s="1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151" t="str">
        <f t="shared" si="16"/>
        <v/>
      </c>
      <c r="AI106" s="151" t="str">
        <f t="shared" si="17"/>
        <v/>
      </c>
      <c r="AJ106" s="37"/>
      <c r="AK106" s="37"/>
      <c r="AL106" s="137"/>
      <c r="AM106" s="37"/>
      <c r="AN106" s="37"/>
      <c r="AO106" s="37"/>
      <c r="AP106" s="151" t="str">
        <f t="shared" si="14"/>
        <v/>
      </c>
      <c r="AQ106" s="151" t="str">
        <f t="shared" si="15"/>
        <v/>
      </c>
      <c r="AR106" s="37"/>
      <c r="AS106" s="37"/>
      <c r="AT106" s="37"/>
      <c r="AU106" s="37"/>
      <c r="AV106" s="37"/>
      <c r="AW106" s="37"/>
      <c r="AX106" s="37"/>
      <c r="AY106" s="37"/>
      <c r="AZ106" s="37"/>
    </row>
    <row r="107" spans="2:52">
      <c r="B107" s="151" t="str">
        <f>IF(H107="","",ROWS($C$10:C107))</f>
        <v/>
      </c>
      <c r="C107" s="151" t="str">
        <f t="shared" si="9"/>
        <v/>
      </c>
      <c r="D107" s="151" t="str">
        <f t="shared" si="10"/>
        <v/>
      </c>
      <c r="E107" s="151" t="str">
        <f t="shared" si="11"/>
        <v/>
      </c>
      <c r="F107" s="151" t="str">
        <f t="shared" si="12"/>
        <v/>
      </c>
      <c r="G107" s="151" t="str">
        <f t="shared" si="13"/>
        <v/>
      </c>
      <c r="H107" s="37"/>
      <c r="I107" s="38"/>
      <c r="J107" s="37"/>
      <c r="K107" s="37"/>
      <c r="L107" s="37"/>
      <c r="M107" s="37"/>
      <c r="N107" s="137"/>
      <c r="O107" s="37"/>
      <c r="P107" s="37"/>
      <c r="Q107" s="1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151" t="str">
        <f t="shared" si="16"/>
        <v/>
      </c>
      <c r="AI107" s="151" t="str">
        <f t="shared" si="17"/>
        <v/>
      </c>
      <c r="AJ107" s="37"/>
      <c r="AK107" s="37"/>
      <c r="AL107" s="137"/>
      <c r="AM107" s="37"/>
      <c r="AN107" s="37"/>
      <c r="AO107" s="37"/>
      <c r="AP107" s="151" t="str">
        <f t="shared" si="14"/>
        <v/>
      </c>
      <c r="AQ107" s="151" t="str">
        <f t="shared" si="15"/>
        <v/>
      </c>
      <c r="AR107" s="37"/>
      <c r="AS107" s="37"/>
      <c r="AT107" s="37"/>
      <c r="AU107" s="37"/>
      <c r="AV107" s="37"/>
      <c r="AW107" s="37"/>
      <c r="AX107" s="37"/>
      <c r="AY107" s="37"/>
      <c r="AZ107" s="37"/>
    </row>
    <row r="108" spans="2:52">
      <c r="B108" s="151" t="str">
        <f>IF(H108="","",ROWS($C$10:C108))</f>
        <v/>
      </c>
      <c r="C108" s="151" t="str">
        <f t="shared" si="9"/>
        <v/>
      </c>
      <c r="D108" s="151" t="str">
        <f t="shared" si="10"/>
        <v/>
      </c>
      <c r="E108" s="151" t="str">
        <f t="shared" si="11"/>
        <v/>
      </c>
      <c r="F108" s="151" t="str">
        <f t="shared" si="12"/>
        <v/>
      </c>
      <c r="G108" s="151" t="str">
        <f t="shared" si="13"/>
        <v/>
      </c>
      <c r="H108" s="37"/>
      <c r="I108" s="38"/>
      <c r="J108" s="37"/>
      <c r="K108" s="37"/>
      <c r="L108" s="37"/>
      <c r="M108" s="37"/>
      <c r="N108" s="137"/>
      <c r="O108" s="37"/>
      <c r="P108" s="37"/>
      <c r="Q108" s="1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151" t="str">
        <f t="shared" si="16"/>
        <v/>
      </c>
      <c r="AI108" s="151" t="str">
        <f t="shared" si="17"/>
        <v/>
      </c>
      <c r="AJ108" s="37"/>
      <c r="AK108" s="37"/>
      <c r="AL108" s="137"/>
      <c r="AM108" s="37"/>
      <c r="AN108" s="37"/>
      <c r="AO108" s="37"/>
      <c r="AP108" s="151" t="str">
        <f t="shared" si="14"/>
        <v/>
      </c>
      <c r="AQ108" s="151" t="str">
        <f t="shared" si="15"/>
        <v/>
      </c>
      <c r="AR108" s="37"/>
      <c r="AS108" s="37"/>
      <c r="AT108" s="37"/>
      <c r="AU108" s="37"/>
      <c r="AV108" s="37"/>
      <c r="AW108" s="37"/>
      <c r="AX108" s="37"/>
      <c r="AY108" s="37"/>
      <c r="AZ108" s="37"/>
    </row>
    <row r="109" spans="2:52">
      <c r="B109" s="151" t="str">
        <f>IF(H109="","",ROWS($C$10:C109))</f>
        <v/>
      </c>
      <c r="C109" s="151" t="str">
        <f t="shared" si="9"/>
        <v/>
      </c>
      <c r="D109" s="151" t="str">
        <f t="shared" si="10"/>
        <v/>
      </c>
      <c r="E109" s="151" t="str">
        <f t="shared" si="11"/>
        <v/>
      </c>
      <c r="F109" s="151" t="str">
        <f t="shared" si="12"/>
        <v/>
      </c>
      <c r="G109" s="151" t="str">
        <f t="shared" si="13"/>
        <v/>
      </c>
      <c r="H109" s="37"/>
      <c r="I109" s="38"/>
      <c r="J109" s="37"/>
      <c r="K109" s="37"/>
      <c r="L109" s="37"/>
      <c r="M109" s="37"/>
      <c r="N109" s="137"/>
      <c r="O109" s="37"/>
      <c r="P109" s="37"/>
      <c r="Q109" s="1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151" t="str">
        <f t="shared" si="16"/>
        <v/>
      </c>
      <c r="AI109" s="151" t="str">
        <f t="shared" si="17"/>
        <v/>
      </c>
      <c r="AJ109" s="37"/>
      <c r="AK109" s="37"/>
      <c r="AL109" s="137"/>
      <c r="AM109" s="37"/>
      <c r="AN109" s="37"/>
      <c r="AO109" s="37"/>
      <c r="AP109" s="151" t="str">
        <f t="shared" si="14"/>
        <v/>
      </c>
      <c r="AQ109" s="151" t="str">
        <f t="shared" si="15"/>
        <v/>
      </c>
      <c r="AR109" s="37"/>
      <c r="AS109" s="37"/>
      <c r="AT109" s="37"/>
      <c r="AU109" s="37"/>
      <c r="AV109" s="37"/>
      <c r="AW109" s="37"/>
      <c r="AX109" s="37"/>
      <c r="AY109" s="37"/>
      <c r="AZ109" s="37"/>
    </row>
    <row r="110" spans="2:52">
      <c r="B110" s="151" t="str">
        <f>IF(H110="","",ROWS($C$10:C110))</f>
        <v/>
      </c>
      <c r="C110" s="151" t="str">
        <f t="shared" si="9"/>
        <v/>
      </c>
      <c r="D110" s="151" t="str">
        <f t="shared" si="10"/>
        <v/>
      </c>
      <c r="E110" s="151" t="str">
        <f t="shared" si="11"/>
        <v/>
      </c>
      <c r="F110" s="151" t="str">
        <f t="shared" si="12"/>
        <v/>
      </c>
      <c r="G110" s="151" t="str">
        <f t="shared" si="13"/>
        <v/>
      </c>
      <c r="H110" s="37"/>
      <c r="I110" s="38"/>
      <c r="J110" s="37"/>
      <c r="K110" s="37"/>
      <c r="L110" s="37"/>
      <c r="M110" s="37"/>
      <c r="N110" s="137"/>
      <c r="O110" s="37"/>
      <c r="P110" s="37"/>
      <c r="Q110" s="1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151" t="str">
        <f t="shared" si="16"/>
        <v/>
      </c>
      <c r="AI110" s="151" t="str">
        <f t="shared" si="17"/>
        <v/>
      </c>
      <c r="AJ110" s="37"/>
      <c r="AK110" s="37"/>
      <c r="AL110" s="137"/>
      <c r="AM110" s="37"/>
      <c r="AN110" s="37"/>
      <c r="AO110" s="37"/>
      <c r="AP110" s="151" t="str">
        <f t="shared" si="14"/>
        <v/>
      </c>
      <c r="AQ110" s="151" t="str">
        <f t="shared" si="15"/>
        <v/>
      </c>
      <c r="AR110" s="37"/>
      <c r="AS110" s="37"/>
      <c r="AT110" s="37"/>
      <c r="AU110" s="37"/>
      <c r="AV110" s="37"/>
      <c r="AW110" s="37"/>
      <c r="AX110" s="37"/>
      <c r="AY110" s="37"/>
      <c r="AZ110" s="37"/>
    </row>
    <row r="111" spans="2:52">
      <c r="B111" s="151" t="str">
        <f>IF(H111="","",ROWS($C$10:C111))</f>
        <v/>
      </c>
      <c r="C111" s="151" t="str">
        <f t="shared" si="9"/>
        <v/>
      </c>
      <c r="D111" s="151" t="str">
        <f t="shared" si="10"/>
        <v/>
      </c>
      <c r="E111" s="151" t="str">
        <f t="shared" si="11"/>
        <v/>
      </c>
      <c r="F111" s="151" t="str">
        <f t="shared" si="12"/>
        <v/>
      </c>
      <c r="G111" s="151" t="str">
        <f t="shared" si="13"/>
        <v/>
      </c>
      <c r="H111" s="37"/>
      <c r="I111" s="38"/>
      <c r="J111" s="37"/>
      <c r="K111" s="37"/>
      <c r="L111" s="37"/>
      <c r="M111" s="37"/>
      <c r="N111" s="137"/>
      <c r="O111" s="37"/>
      <c r="P111" s="37"/>
      <c r="Q111" s="1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151" t="str">
        <f t="shared" si="16"/>
        <v/>
      </c>
      <c r="AI111" s="151" t="str">
        <f t="shared" si="17"/>
        <v/>
      </c>
      <c r="AJ111" s="37"/>
      <c r="AK111" s="37"/>
      <c r="AL111" s="137"/>
      <c r="AM111" s="37"/>
      <c r="AN111" s="37"/>
      <c r="AO111" s="37"/>
      <c r="AP111" s="151" t="str">
        <f t="shared" si="14"/>
        <v/>
      </c>
      <c r="AQ111" s="151" t="str">
        <f t="shared" si="15"/>
        <v/>
      </c>
      <c r="AR111" s="37"/>
      <c r="AS111" s="37"/>
      <c r="AT111" s="37"/>
      <c r="AU111" s="37"/>
      <c r="AV111" s="37"/>
      <c r="AW111" s="37"/>
      <c r="AX111" s="37"/>
      <c r="AY111" s="37"/>
      <c r="AZ111" s="37"/>
    </row>
    <row r="112" spans="2:52">
      <c r="B112" s="151" t="str">
        <f>IF(H112="","",ROWS($C$10:C112))</f>
        <v/>
      </c>
      <c r="C112" s="151" t="str">
        <f t="shared" si="9"/>
        <v/>
      </c>
      <c r="D112" s="151" t="str">
        <f t="shared" si="10"/>
        <v/>
      </c>
      <c r="E112" s="151" t="str">
        <f t="shared" si="11"/>
        <v/>
      </c>
      <c r="F112" s="151" t="str">
        <f t="shared" si="12"/>
        <v/>
      </c>
      <c r="G112" s="151" t="str">
        <f t="shared" si="13"/>
        <v/>
      </c>
      <c r="H112" s="37"/>
      <c r="I112" s="38"/>
      <c r="J112" s="37"/>
      <c r="K112" s="37"/>
      <c r="L112" s="37"/>
      <c r="M112" s="37"/>
      <c r="N112" s="137"/>
      <c r="O112" s="37"/>
      <c r="P112" s="37"/>
      <c r="Q112" s="1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151" t="str">
        <f t="shared" si="16"/>
        <v/>
      </c>
      <c r="AI112" s="151" t="str">
        <f t="shared" si="17"/>
        <v/>
      </c>
      <c r="AJ112" s="37"/>
      <c r="AK112" s="37"/>
      <c r="AL112" s="137"/>
      <c r="AM112" s="37"/>
      <c r="AN112" s="37"/>
      <c r="AO112" s="37"/>
      <c r="AP112" s="151" t="str">
        <f t="shared" si="14"/>
        <v/>
      </c>
      <c r="AQ112" s="151" t="str">
        <f t="shared" si="15"/>
        <v/>
      </c>
      <c r="AR112" s="37"/>
      <c r="AS112" s="37"/>
      <c r="AT112" s="37"/>
      <c r="AU112" s="37"/>
      <c r="AV112" s="37"/>
      <c r="AW112" s="37"/>
      <c r="AX112" s="37"/>
      <c r="AY112" s="37"/>
      <c r="AZ112" s="37"/>
    </row>
    <row r="113" spans="2:52">
      <c r="B113" s="151" t="str">
        <f>IF(H113="","",ROWS($C$10:C113))</f>
        <v/>
      </c>
      <c r="C113" s="151" t="str">
        <f t="shared" si="9"/>
        <v/>
      </c>
      <c r="D113" s="151" t="str">
        <f t="shared" si="10"/>
        <v/>
      </c>
      <c r="E113" s="151" t="str">
        <f t="shared" si="11"/>
        <v/>
      </c>
      <c r="F113" s="151" t="str">
        <f t="shared" si="12"/>
        <v/>
      </c>
      <c r="G113" s="151" t="str">
        <f t="shared" si="13"/>
        <v/>
      </c>
      <c r="H113" s="37"/>
      <c r="I113" s="38"/>
      <c r="J113" s="37"/>
      <c r="K113" s="37"/>
      <c r="L113" s="37"/>
      <c r="M113" s="37"/>
      <c r="N113" s="137"/>
      <c r="O113" s="37"/>
      <c r="P113" s="37"/>
      <c r="Q113" s="1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151" t="str">
        <f t="shared" si="16"/>
        <v/>
      </c>
      <c r="AI113" s="151" t="str">
        <f t="shared" si="17"/>
        <v/>
      </c>
      <c r="AJ113" s="37"/>
      <c r="AK113" s="37"/>
      <c r="AL113" s="137"/>
      <c r="AM113" s="37"/>
      <c r="AN113" s="37"/>
      <c r="AO113" s="37"/>
      <c r="AP113" s="151" t="str">
        <f t="shared" si="14"/>
        <v/>
      </c>
      <c r="AQ113" s="151" t="str">
        <f t="shared" si="15"/>
        <v/>
      </c>
      <c r="AR113" s="37"/>
      <c r="AS113" s="37"/>
      <c r="AT113" s="37"/>
      <c r="AU113" s="37"/>
      <c r="AV113" s="37"/>
      <c r="AW113" s="37"/>
      <c r="AX113" s="37"/>
      <c r="AY113" s="37"/>
      <c r="AZ113" s="37"/>
    </row>
    <row r="114" spans="2:52">
      <c r="B114" s="151" t="str">
        <f>IF(H114="","",ROWS($C$10:C114))</f>
        <v/>
      </c>
      <c r="C114" s="151" t="str">
        <f t="shared" si="9"/>
        <v/>
      </c>
      <c r="D114" s="151" t="str">
        <f t="shared" si="10"/>
        <v/>
      </c>
      <c r="E114" s="151" t="str">
        <f t="shared" si="11"/>
        <v/>
      </c>
      <c r="F114" s="151" t="str">
        <f t="shared" si="12"/>
        <v/>
      </c>
      <c r="G114" s="151" t="str">
        <f t="shared" si="13"/>
        <v/>
      </c>
      <c r="H114" s="37"/>
      <c r="I114" s="38"/>
      <c r="J114" s="37"/>
      <c r="K114" s="37"/>
      <c r="L114" s="37"/>
      <c r="M114" s="37"/>
      <c r="N114" s="137"/>
      <c r="O114" s="37"/>
      <c r="P114" s="37"/>
      <c r="Q114" s="1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151" t="str">
        <f t="shared" si="16"/>
        <v/>
      </c>
      <c r="AI114" s="151" t="str">
        <f t="shared" si="17"/>
        <v/>
      </c>
      <c r="AJ114" s="37"/>
      <c r="AK114" s="37"/>
      <c r="AL114" s="137"/>
      <c r="AM114" s="37"/>
      <c r="AN114" s="37"/>
      <c r="AO114" s="37"/>
      <c r="AP114" s="151" t="str">
        <f t="shared" si="14"/>
        <v/>
      </c>
      <c r="AQ114" s="151" t="str">
        <f t="shared" si="15"/>
        <v/>
      </c>
      <c r="AR114" s="37"/>
      <c r="AS114" s="37"/>
      <c r="AT114" s="37"/>
      <c r="AU114" s="37"/>
      <c r="AV114" s="37"/>
      <c r="AW114" s="37"/>
      <c r="AX114" s="37"/>
      <c r="AY114" s="37"/>
      <c r="AZ114" s="37"/>
    </row>
    <row r="115" spans="2:52">
      <c r="B115" s="151" t="str">
        <f>IF(H115="","",ROWS($C$10:C115))</f>
        <v/>
      </c>
      <c r="C115" s="151" t="str">
        <f t="shared" si="9"/>
        <v/>
      </c>
      <c r="D115" s="151" t="str">
        <f t="shared" si="10"/>
        <v/>
      </c>
      <c r="E115" s="151" t="str">
        <f t="shared" si="11"/>
        <v/>
      </c>
      <c r="F115" s="151" t="str">
        <f t="shared" si="12"/>
        <v/>
      </c>
      <c r="G115" s="151" t="str">
        <f t="shared" si="13"/>
        <v/>
      </c>
      <c r="H115" s="37"/>
      <c r="I115" s="38"/>
      <c r="J115" s="37"/>
      <c r="K115" s="37"/>
      <c r="L115" s="37"/>
      <c r="M115" s="37"/>
      <c r="N115" s="137"/>
      <c r="O115" s="37"/>
      <c r="P115" s="37"/>
      <c r="Q115" s="1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151" t="str">
        <f t="shared" si="16"/>
        <v/>
      </c>
      <c r="AI115" s="151" t="str">
        <f t="shared" si="17"/>
        <v/>
      </c>
      <c r="AJ115" s="37"/>
      <c r="AK115" s="37"/>
      <c r="AL115" s="137"/>
      <c r="AM115" s="37"/>
      <c r="AN115" s="37"/>
      <c r="AO115" s="37"/>
      <c r="AP115" s="151" t="str">
        <f t="shared" si="14"/>
        <v/>
      </c>
      <c r="AQ115" s="151" t="str">
        <f t="shared" si="15"/>
        <v/>
      </c>
      <c r="AR115" s="37"/>
      <c r="AS115" s="37"/>
      <c r="AT115" s="37"/>
      <c r="AU115" s="37"/>
      <c r="AV115" s="37"/>
      <c r="AW115" s="37"/>
      <c r="AX115" s="37"/>
      <c r="AY115" s="37"/>
      <c r="AZ115" s="37"/>
    </row>
    <row r="116" spans="2:52">
      <c r="B116" s="151" t="str">
        <f>IF(H116="","",ROWS($C$10:C116))</f>
        <v/>
      </c>
      <c r="C116" s="151" t="str">
        <f t="shared" si="9"/>
        <v/>
      </c>
      <c r="D116" s="151" t="str">
        <f t="shared" si="10"/>
        <v/>
      </c>
      <c r="E116" s="151" t="str">
        <f t="shared" si="11"/>
        <v/>
      </c>
      <c r="F116" s="151" t="str">
        <f t="shared" si="12"/>
        <v/>
      </c>
      <c r="G116" s="151" t="str">
        <f t="shared" si="13"/>
        <v/>
      </c>
      <c r="H116" s="37"/>
      <c r="I116" s="38"/>
      <c r="J116" s="37"/>
      <c r="K116" s="37"/>
      <c r="L116" s="37"/>
      <c r="M116" s="37"/>
      <c r="N116" s="137"/>
      <c r="O116" s="37"/>
      <c r="P116" s="37"/>
      <c r="Q116" s="1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151" t="str">
        <f t="shared" si="16"/>
        <v/>
      </c>
      <c r="AI116" s="151" t="str">
        <f t="shared" si="17"/>
        <v/>
      </c>
      <c r="AJ116" s="37"/>
      <c r="AK116" s="37"/>
      <c r="AL116" s="137"/>
      <c r="AM116" s="37"/>
      <c r="AN116" s="37"/>
      <c r="AO116" s="37"/>
      <c r="AP116" s="151" t="str">
        <f t="shared" si="14"/>
        <v/>
      </c>
      <c r="AQ116" s="151" t="str">
        <f t="shared" si="15"/>
        <v/>
      </c>
      <c r="AR116" s="37"/>
      <c r="AS116" s="37"/>
      <c r="AT116" s="37"/>
      <c r="AU116" s="37"/>
      <c r="AV116" s="37"/>
      <c r="AW116" s="37"/>
      <c r="AX116" s="37"/>
      <c r="AY116" s="37"/>
      <c r="AZ116" s="37"/>
    </row>
    <row r="117" spans="2:52">
      <c r="B117" s="151" t="str">
        <f>IF(H117="","",ROWS($C$10:C117))</f>
        <v/>
      </c>
      <c r="C117" s="151" t="str">
        <f t="shared" si="9"/>
        <v/>
      </c>
      <c r="D117" s="151" t="str">
        <f t="shared" si="10"/>
        <v/>
      </c>
      <c r="E117" s="151" t="str">
        <f t="shared" si="11"/>
        <v/>
      </c>
      <c r="F117" s="151" t="str">
        <f t="shared" si="12"/>
        <v/>
      </c>
      <c r="G117" s="151" t="str">
        <f t="shared" si="13"/>
        <v/>
      </c>
      <c r="H117" s="37"/>
      <c r="I117" s="38"/>
      <c r="J117" s="37"/>
      <c r="K117" s="37"/>
      <c r="L117" s="37"/>
      <c r="M117" s="37"/>
      <c r="N117" s="137"/>
      <c r="O117" s="37"/>
      <c r="P117" s="37"/>
      <c r="Q117" s="1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151" t="str">
        <f t="shared" si="16"/>
        <v/>
      </c>
      <c r="AI117" s="151" t="str">
        <f t="shared" si="17"/>
        <v/>
      </c>
      <c r="AJ117" s="37"/>
      <c r="AK117" s="37"/>
      <c r="AL117" s="137"/>
      <c r="AM117" s="37"/>
      <c r="AN117" s="37"/>
      <c r="AO117" s="37"/>
      <c r="AP117" s="151" t="str">
        <f t="shared" si="14"/>
        <v/>
      </c>
      <c r="AQ117" s="151" t="str">
        <f t="shared" si="15"/>
        <v/>
      </c>
      <c r="AR117" s="37"/>
      <c r="AS117" s="37"/>
      <c r="AT117" s="37"/>
      <c r="AU117" s="37"/>
      <c r="AV117" s="37"/>
      <c r="AW117" s="37"/>
      <c r="AX117" s="37"/>
      <c r="AY117" s="37"/>
      <c r="AZ117" s="37"/>
    </row>
    <row r="118" spans="2:52">
      <c r="B118" s="151" t="str">
        <f>IF(H118="","",ROWS($C$10:C118))</f>
        <v/>
      </c>
      <c r="C118" s="151" t="str">
        <f t="shared" si="9"/>
        <v/>
      </c>
      <c r="D118" s="151" t="str">
        <f t="shared" si="10"/>
        <v/>
      </c>
      <c r="E118" s="151" t="str">
        <f t="shared" si="11"/>
        <v/>
      </c>
      <c r="F118" s="151" t="str">
        <f t="shared" si="12"/>
        <v/>
      </c>
      <c r="G118" s="151" t="str">
        <f t="shared" si="13"/>
        <v/>
      </c>
      <c r="H118" s="37"/>
      <c r="I118" s="38"/>
      <c r="J118" s="37"/>
      <c r="K118" s="37"/>
      <c r="L118" s="37"/>
      <c r="M118" s="37"/>
      <c r="N118" s="137"/>
      <c r="O118" s="37"/>
      <c r="P118" s="37"/>
      <c r="Q118" s="1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151" t="str">
        <f t="shared" si="16"/>
        <v/>
      </c>
      <c r="AI118" s="151" t="str">
        <f t="shared" si="17"/>
        <v/>
      </c>
      <c r="AJ118" s="37"/>
      <c r="AK118" s="37"/>
      <c r="AL118" s="137"/>
      <c r="AM118" s="37"/>
      <c r="AN118" s="37"/>
      <c r="AO118" s="37"/>
      <c r="AP118" s="151" t="str">
        <f t="shared" si="14"/>
        <v/>
      </c>
      <c r="AQ118" s="151" t="str">
        <f t="shared" si="15"/>
        <v/>
      </c>
      <c r="AR118" s="37"/>
      <c r="AS118" s="37"/>
      <c r="AT118" s="37"/>
      <c r="AU118" s="37"/>
      <c r="AV118" s="37"/>
      <c r="AW118" s="37"/>
      <c r="AX118" s="37"/>
      <c r="AY118" s="37"/>
      <c r="AZ118" s="37"/>
    </row>
    <row r="119" spans="2:52">
      <c r="B119" s="151" t="str">
        <f>IF(H119="","",ROWS($C$10:C119))</f>
        <v/>
      </c>
      <c r="C119" s="151" t="str">
        <f t="shared" si="9"/>
        <v/>
      </c>
      <c r="D119" s="151" t="str">
        <f t="shared" si="10"/>
        <v/>
      </c>
      <c r="E119" s="151" t="str">
        <f t="shared" si="11"/>
        <v/>
      </c>
      <c r="F119" s="151" t="str">
        <f t="shared" si="12"/>
        <v/>
      </c>
      <c r="G119" s="151" t="str">
        <f t="shared" si="13"/>
        <v/>
      </c>
      <c r="H119" s="37"/>
      <c r="I119" s="38"/>
      <c r="J119" s="37"/>
      <c r="K119" s="37"/>
      <c r="L119" s="37"/>
      <c r="M119" s="37"/>
      <c r="N119" s="137"/>
      <c r="O119" s="37"/>
      <c r="P119" s="37"/>
      <c r="Q119" s="1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151" t="str">
        <f t="shared" si="16"/>
        <v/>
      </c>
      <c r="AI119" s="151" t="str">
        <f t="shared" si="17"/>
        <v/>
      </c>
      <c r="AJ119" s="37"/>
      <c r="AK119" s="37"/>
      <c r="AL119" s="137"/>
      <c r="AM119" s="37"/>
      <c r="AN119" s="37"/>
      <c r="AO119" s="37"/>
      <c r="AP119" s="151" t="str">
        <f t="shared" si="14"/>
        <v/>
      </c>
      <c r="AQ119" s="151" t="str">
        <f t="shared" si="15"/>
        <v/>
      </c>
      <c r="AR119" s="37"/>
      <c r="AS119" s="37"/>
      <c r="AT119" s="37"/>
      <c r="AU119" s="37"/>
      <c r="AV119" s="37"/>
      <c r="AW119" s="37"/>
      <c r="AX119" s="37"/>
      <c r="AY119" s="37"/>
      <c r="AZ119" s="37"/>
    </row>
    <row r="120" spans="2:52">
      <c r="B120" s="151" t="str">
        <f>IF(H120="","",ROWS($C$10:C120))</f>
        <v/>
      </c>
      <c r="C120" s="151" t="str">
        <f t="shared" si="9"/>
        <v/>
      </c>
      <c r="D120" s="151" t="str">
        <f t="shared" si="10"/>
        <v/>
      </c>
      <c r="E120" s="151" t="str">
        <f t="shared" si="11"/>
        <v/>
      </c>
      <c r="F120" s="151" t="str">
        <f t="shared" si="12"/>
        <v/>
      </c>
      <c r="G120" s="151" t="str">
        <f t="shared" si="13"/>
        <v/>
      </c>
      <c r="H120" s="37"/>
      <c r="I120" s="38"/>
      <c r="J120" s="37"/>
      <c r="K120" s="37"/>
      <c r="L120" s="37"/>
      <c r="M120" s="37"/>
      <c r="N120" s="137"/>
      <c r="O120" s="37"/>
      <c r="P120" s="37"/>
      <c r="Q120" s="1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151" t="str">
        <f t="shared" si="16"/>
        <v/>
      </c>
      <c r="AI120" s="151" t="str">
        <f t="shared" si="17"/>
        <v/>
      </c>
      <c r="AJ120" s="37"/>
      <c r="AK120" s="37"/>
      <c r="AL120" s="137"/>
      <c r="AM120" s="37"/>
      <c r="AN120" s="37"/>
      <c r="AO120" s="37"/>
      <c r="AP120" s="151" t="str">
        <f t="shared" si="14"/>
        <v/>
      </c>
      <c r="AQ120" s="151" t="str">
        <f t="shared" si="15"/>
        <v/>
      </c>
      <c r="AR120" s="37"/>
      <c r="AS120" s="37"/>
      <c r="AT120" s="37"/>
      <c r="AU120" s="37"/>
      <c r="AV120" s="37"/>
      <c r="AW120" s="37"/>
      <c r="AX120" s="37"/>
      <c r="AY120" s="37"/>
      <c r="AZ120" s="37"/>
    </row>
    <row r="121" spans="2:52">
      <c r="B121" s="151" t="str">
        <f>IF(H121="","",ROWS($C$10:C121))</f>
        <v/>
      </c>
      <c r="C121" s="151" t="str">
        <f t="shared" si="9"/>
        <v/>
      </c>
      <c r="D121" s="151" t="str">
        <f t="shared" si="10"/>
        <v/>
      </c>
      <c r="E121" s="151" t="str">
        <f t="shared" si="11"/>
        <v/>
      </c>
      <c r="F121" s="151" t="str">
        <f t="shared" si="12"/>
        <v/>
      </c>
      <c r="G121" s="151" t="str">
        <f t="shared" si="13"/>
        <v/>
      </c>
      <c r="H121" s="37"/>
      <c r="I121" s="38"/>
      <c r="J121" s="37"/>
      <c r="K121" s="37"/>
      <c r="L121" s="37"/>
      <c r="M121" s="37"/>
      <c r="N121" s="137"/>
      <c r="O121" s="37"/>
      <c r="P121" s="37"/>
      <c r="Q121" s="1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151" t="str">
        <f t="shared" si="16"/>
        <v/>
      </c>
      <c r="AI121" s="151" t="str">
        <f t="shared" si="17"/>
        <v/>
      </c>
      <c r="AJ121" s="37"/>
      <c r="AK121" s="37"/>
      <c r="AL121" s="137"/>
      <c r="AM121" s="37"/>
      <c r="AN121" s="37"/>
      <c r="AO121" s="37"/>
      <c r="AP121" s="151" t="str">
        <f t="shared" si="14"/>
        <v/>
      </c>
      <c r="AQ121" s="151" t="str">
        <f t="shared" si="15"/>
        <v/>
      </c>
      <c r="AR121" s="37"/>
      <c r="AS121" s="37"/>
      <c r="AT121" s="37"/>
      <c r="AU121" s="37"/>
      <c r="AV121" s="37"/>
      <c r="AW121" s="37"/>
      <c r="AX121" s="37"/>
      <c r="AY121" s="37"/>
      <c r="AZ121" s="37"/>
    </row>
    <row r="122" spans="2:52">
      <c r="B122" s="151" t="str">
        <f>IF(H122="","",ROWS($C$10:C122))</f>
        <v/>
      </c>
      <c r="C122" s="151" t="str">
        <f t="shared" si="9"/>
        <v/>
      </c>
      <c r="D122" s="151" t="str">
        <f t="shared" si="10"/>
        <v/>
      </c>
      <c r="E122" s="151" t="str">
        <f t="shared" si="11"/>
        <v/>
      </c>
      <c r="F122" s="151" t="str">
        <f t="shared" si="12"/>
        <v/>
      </c>
      <c r="G122" s="151" t="str">
        <f t="shared" si="13"/>
        <v/>
      </c>
      <c r="H122" s="37"/>
      <c r="I122" s="38"/>
      <c r="J122" s="37"/>
      <c r="K122" s="37"/>
      <c r="L122" s="37"/>
      <c r="M122" s="37"/>
      <c r="N122" s="137"/>
      <c r="O122" s="37"/>
      <c r="P122" s="37"/>
      <c r="Q122" s="1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151" t="str">
        <f t="shared" si="16"/>
        <v/>
      </c>
      <c r="AI122" s="151" t="str">
        <f t="shared" si="17"/>
        <v/>
      </c>
      <c r="AJ122" s="37"/>
      <c r="AK122" s="37"/>
      <c r="AL122" s="137"/>
      <c r="AM122" s="37"/>
      <c r="AN122" s="37"/>
      <c r="AO122" s="37"/>
      <c r="AP122" s="151" t="str">
        <f t="shared" si="14"/>
        <v/>
      </c>
      <c r="AQ122" s="151" t="str">
        <f t="shared" si="15"/>
        <v/>
      </c>
      <c r="AR122" s="37"/>
      <c r="AS122" s="37"/>
      <c r="AT122" s="37"/>
      <c r="AU122" s="37"/>
      <c r="AV122" s="37"/>
      <c r="AW122" s="37"/>
      <c r="AX122" s="37"/>
      <c r="AY122" s="37"/>
      <c r="AZ122" s="37"/>
    </row>
    <row r="123" spans="2:52">
      <c r="B123" s="151" t="str">
        <f>IF(H123="","",ROWS($C$10:C123))</f>
        <v/>
      </c>
      <c r="C123" s="151" t="str">
        <f t="shared" si="9"/>
        <v/>
      </c>
      <c r="D123" s="151" t="str">
        <f t="shared" si="10"/>
        <v/>
      </c>
      <c r="E123" s="151" t="str">
        <f t="shared" si="11"/>
        <v/>
      </c>
      <c r="F123" s="151" t="str">
        <f t="shared" si="12"/>
        <v/>
      </c>
      <c r="G123" s="151" t="str">
        <f t="shared" si="13"/>
        <v/>
      </c>
      <c r="H123" s="37"/>
      <c r="I123" s="38"/>
      <c r="J123" s="37"/>
      <c r="K123" s="37"/>
      <c r="L123" s="37"/>
      <c r="M123" s="37"/>
      <c r="N123" s="137"/>
      <c r="O123" s="37"/>
      <c r="P123" s="37"/>
      <c r="Q123" s="1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151" t="str">
        <f t="shared" si="16"/>
        <v/>
      </c>
      <c r="AI123" s="151" t="str">
        <f t="shared" si="17"/>
        <v/>
      </c>
      <c r="AJ123" s="37"/>
      <c r="AK123" s="37"/>
      <c r="AL123" s="137"/>
      <c r="AM123" s="37"/>
      <c r="AN123" s="37"/>
      <c r="AO123" s="37"/>
      <c r="AP123" s="151" t="str">
        <f t="shared" si="14"/>
        <v/>
      </c>
      <c r="AQ123" s="151" t="str">
        <f t="shared" si="15"/>
        <v/>
      </c>
      <c r="AR123" s="37"/>
      <c r="AS123" s="37"/>
      <c r="AT123" s="37"/>
      <c r="AU123" s="37"/>
      <c r="AV123" s="37"/>
      <c r="AW123" s="37"/>
      <c r="AX123" s="37"/>
      <c r="AY123" s="37"/>
      <c r="AZ123" s="37"/>
    </row>
    <row r="124" spans="2:52">
      <c r="B124" s="151" t="str">
        <f>IF(H124="","",ROWS($C$10:C124))</f>
        <v/>
      </c>
      <c r="C124" s="151" t="str">
        <f t="shared" si="9"/>
        <v/>
      </c>
      <c r="D124" s="151" t="str">
        <f t="shared" si="10"/>
        <v/>
      </c>
      <c r="E124" s="151" t="str">
        <f t="shared" si="11"/>
        <v/>
      </c>
      <c r="F124" s="151" t="str">
        <f t="shared" si="12"/>
        <v/>
      </c>
      <c r="G124" s="151" t="str">
        <f t="shared" si="13"/>
        <v/>
      </c>
      <c r="H124" s="37"/>
      <c r="I124" s="38"/>
      <c r="J124" s="37"/>
      <c r="K124" s="37"/>
      <c r="L124" s="37"/>
      <c r="M124" s="37"/>
      <c r="N124" s="137"/>
      <c r="O124" s="37"/>
      <c r="P124" s="37"/>
      <c r="Q124" s="1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151" t="str">
        <f t="shared" si="16"/>
        <v/>
      </c>
      <c r="AI124" s="151" t="str">
        <f t="shared" si="17"/>
        <v/>
      </c>
      <c r="AJ124" s="37"/>
      <c r="AK124" s="37"/>
      <c r="AL124" s="137"/>
      <c r="AM124" s="37"/>
      <c r="AN124" s="37"/>
      <c r="AO124" s="37"/>
      <c r="AP124" s="151" t="str">
        <f t="shared" si="14"/>
        <v/>
      </c>
      <c r="AQ124" s="151" t="str">
        <f t="shared" si="15"/>
        <v/>
      </c>
      <c r="AR124" s="37"/>
      <c r="AS124" s="37"/>
      <c r="AT124" s="37"/>
      <c r="AU124" s="37"/>
      <c r="AV124" s="37"/>
      <c r="AW124" s="37"/>
      <c r="AX124" s="37"/>
      <c r="AY124" s="37"/>
      <c r="AZ124" s="37"/>
    </row>
    <row r="125" spans="2:52">
      <c r="B125" s="151" t="str">
        <f>IF(H125="","",ROWS($C$10:C125))</f>
        <v/>
      </c>
      <c r="C125" s="151" t="str">
        <f t="shared" si="9"/>
        <v/>
      </c>
      <c r="D125" s="151" t="str">
        <f t="shared" si="10"/>
        <v/>
      </c>
      <c r="E125" s="151" t="str">
        <f t="shared" si="11"/>
        <v/>
      </c>
      <c r="F125" s="151" t="str">
        <f t="shared" si="12"/>
        <v/>
      </c>
      <c r="G125" s="151" t="str">
        <f t="shared" si="13"/>
        <v/>
      </c>
      <c r="H125" s="37"/>
      <c r="I125" s="38"/>
      <c r="J125" s="37"/>
      <c r="K125" s="37"/>
      <c r="L125" s="37"/>
      <c r="M125" s="37"/>
      <c r="N125" s="137"/>
      <c r="O125" s="37"/>
      <c r="P125" s="37"/>
      <c r="Q125" s="1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151" t="str">
        <f t="shared" si="16"/>
        <v/>
      </c>
      <c r="AI125" s="151" t="str">
        <f t="shared" si="17"/>
        <v/>
      </c>
      <c r="AJ125" s="37"/>
      <c r="AK125" s="37"/>
      <c r="AL125" s="137"/>
      <c r="AM125" s="37"/>
      <c r="AN125" s="37"/>
      <c r="AO125" s="37"/>
      <c r="AP125" s="151" t="str">
        <f t="shared" si="14"/>
        <v/>
      </c>
      <c r="AQ125" s="151" t="str">
        <f t="shared" si="15"/>
        <v/>
      </c>
      <c r="AR125" s="37"/>
      <c r="AS125" s="37"/>
      <c r="AT125" s="37"/>
      <c r="AU125" s="37"/>
      <c r="AV125" s="37"/>
      <c r="AW125" s="37"/>
      <c r="AX125" s="37"/>
      <c r="AY125" s="37"/>
      <c r="AZ125" s="37"/>
    </row>
    <row r="126" spans="2:52">
      <c r="B126" s="151" t="str">
        <f>IF(H126="","",ROWS($C$10:C126))</f>
        <v/>
      </c>
      <c r="C126" s="151" t="str">
        <f t="shared" si="9"/>
        <v/>
      </c>
      <c r="D126" s="151" t="str">
        <f t="shared" si="10"/>
        <v/>
      </c>
      <c r="E126" s="151" t="str">
        <f t="shared" si="11"/>
        <v/>
      </c>
      <c r="F126" s="151" t="str">
        <f t="shared" si="12"/>
        <v/>
      </c>
      <c r="G126" s="151" t="str">
        <f t="shared" si="13"/>
        <v/>
      </c>
      <c r="H126" s="37"/>
      <c r="I126" s="38"/>
      <c r="J126" s="37"/>
      <c r="K126" s="37"/>
      <c r="L126" s="37"/>
      <c r="M126" s="37"/>
      <c r="N126" s="137"/>
      <c r="O126" s="37"/>
      <c r="P126" s="37"/>
      <c r="Q126" s="1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151" t="str">
        <f t="shared" si="16"/>
        <v/>
      </c>
      <c r="AI126" s="151" t="str">
        <f t="shared" si="17"/>
        <v/>
      </c>
      <c r="AJ126" s="37"/>
      <c r="AK126" s="37"/>
      <c r="AL126" s="137"/>
      <c r="AM126" s="37"/>
      <c r="AN126" s="37"/>
      <c r="AO126" s="37"/>
      <c r="AP126" s="151" t="str">
        <f t="shared" si="14"/>
        <v/>
      </c>
      <c r="AQ126" s="151" t="str">
        <f t="shared" si="15"/>
        <v/>
      </c>
      <c r="AR126" s="37"/>
      <c r="AS126" s="37"/>
      <c r="AT126" s="37"/>
      <c r="AU126" s="37"/>
      <c r="AV126" s="37"/>
      <c r="AW126" s="37"/>
      <c r="AX126" s="37"/>
      <c r="AY126" s="37"/>
      <c r="AZ126" s="37"/>
    </row>
    <row r="127" spans="2:52">
      <c r="B127" s="151" t="str">
        <f>IF(H127="","",ROWS($C$10:C127))</f>
        <v/>
      </c>
      <c r="C127" s="151" t="str">
        <f t="shared" si="9"/>
        <v/>
      </c>
      <c r="D127" s="151" t="str">
        <f t="shared" si="10"/>
        <v/>
      </c>
      <c r="E127" s="151" t="str">
        <f t="shared" si="11"/>
        <v/>
      </c>
      <c r="F127" s="151" t="str">
        <f t="shared" si="12"/>
        <v/>
      </c>
      <c r="G127" s="151" t="str">
        <f t="shared" si="13"/>
        <v/>
      </c>
      <c r="H127" s="37"/>
      <c r="I127" s="38"/>
      <c r="J127" s="37"/>
      <c r="K127" s="37"/>
      <c r="L127" s="37"/>
      <c r="M127" s="37"/>
      <c r="N127" s="137"/>
      <c r="O127" s="37"/>
      <c r="P127" s="37"/>
      <c r="Q127" s="1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151" t="str">
        <f t="shared" si="16"/>
        <v/>
      </c>
      <c r="AI127" s="151" t="str">
        <f t="shared" si="17"/>
        <v/>
      </c>
      <c r="AJ127" s="37"/>
      <c r="AK127" s="37"/>
      <c r="AL127" s="137"/>
      <c r="AM127" s="37"/>
      <c r="AN127" s="37"/>
      <c r="AO127" s="37"/>
      <c r="AP127" s="151" t="str">
        <f t="shared" si="14"/>
        <v/>
      </c>
      <c r="AQ127" s="151" t="str">
        <f t="shared" si="15"/>
        <v/>
      </c>
      <c r="AR127" s="37"/>
      <c r="AS127" s="37"/>
      <c r="AT127" s="37"/>
      <c r="AU127" s="37"/>
      <c r="AV127" s="37"/>
      <c r="AW127" s="37"/>
      <c r="AX127" s="37"/>
      <c r="AY127" s="37"/>
      <c r="AZ127" s="37"/>
    </row>
    <row r="128" spans="2:52">
      <c r="B128" s="151" t="str">
        <f>IF(H128="","",ROWS($C$10:C128))</f>
        <v/>
      </c>
      <c r="C128" s="151" t="str">
        <f t="shared" si="9"/>
        <v/>
      </c>
      <c r="D128" s="151" t="str">
        <f t="shared" si="10"/>
        <v/>
      </c>
      <c r="E128" s="151" t="str">
        <f t="shared" si="11"/>
        <v/>
      </c>
      <c r="F128" s="151" t="str">
        <f t="shared" si="12"/>
        <v/>
      </c>
      <c r="G128" s="151" t="str">
        <f t="shared" si="13"/>
        <v/>
      </c>
      <c r="H128" s="37"/>
      <c r="I128" s="38"/>
      <c r="J128" s="37"/>
      <c r="K128" s="37"/>
      <c r="L128" s="37"/>
      <c r="M128" s="37"/>
      <c r="N128" s="137"/>
      <c r="O128" s="37"/>
      <c r="P128" s="37"/>
      <c r="Q128" s="1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151" t="str">
        <f t="shared" si="16"/>
        <v/>
      </c>
      <c r="AI128" s="151" t="str">
        <f t="shared" si="17"/>
        <v/>
      </c>
      <c r="AJ128" s="37"/>
      <c r="AK128" s="37"/>
      <c r="AL128" s="137"/>
      <c r="AM128" s="37"/>
      <c r="AN128" s="37"/>
      <c r="AO128" s="37"/>
      <c r="AP128" s="151" t="str">
        <f t="shared" si="14"/>
        <v/>
      </c>
      <c r="AQ128" s="151" t="str">
        <f t="shared" si="15"/>
        <v/>
      </c>
      <c r="AR128" s="37"/>
      <c r="AS128" s="37"/>
      <c r="AT128" s="37"/>
      <c r="AU128" s="37"/>
      <c r="AV128" s="37"/>
      <c r="AW128" s="37"/>
      <c r="AX128" s="37"/>
      <c r="AY128" s="37"/>
      <c r="AZ128" s="37"/>
    </row>
    <row r="129" spans="2:52">
      <c r="B129" s="151" t="str">
        <f>IF(H129="","",ROWS($C$10:C129))</f>
        <v/>
      </c>
      <c r="C129" s="151" t="str">
        <f t="shared" si="9"/>
        <v/>
      </c>
      <c r="D129" s="151" t="str">
        <f t="shared" si="10"/>
        <v/>
      </c>
      <c r="E129" s="151" t="str">
        <f t="shared" si="11"/>
        <v/>
      </c>
      <c r="F129" s="151" t="str">
        <f t="shared" si="12"/>
        <v/>
      </c>
      <c r="G129" s="151" t="str">
        <f t="shared" si="13"/>
        <v/>
      </c>
      <c r="H129" s="37"/>
      <c r="I129" s="38"/>
      <c r="J129" s="37"/>
      <c r="K129" s="37"/>
      <c r="L129" s="37"/>
      <c r="M129" s="37"/>
      <c r="N129" s="137"/>
      <c r="O129" s="37"/>
      <c r="P129" s="37"/>
      <c r="Q129" s="1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151" t="str">
        <f t="shared" si="16"/>
        <v/>
      </c>
      <c r="AI129" s="151" t="str">
        <f t="shared" si="17"/>
        <v/>
      </c>
      <c r="AJ129" s="37"/>
      <c r="AK129" s="37"/>
      <c r="AL129" s="137"/>
      <c r="AM129" s="37"/>
      <c r="AN129" s="37"/>
      <c r="AO129" s="37"/>
      <c r="AP129" s="151" t="str">
        <f t="shared" si="14"/>
        <v/>
      </c>
      <c r="AQ129" s="151" t="str">
        <f t="shared" si="15"/>
        <v/>
      </c>
      <c r="AR129" s="37"/>
      <c r="AS129" s="37"/>
      <c r="AT129" s="37"/>
      <c r="AU129" s="37"/>
      <c r="AV129" s="37"/>
      <c r="AW129" s="37"/>
      <c r="AX129" s="37"/>
      <c r="AY129" s="37"/>
      <c r="AZ129" s="37"/>
    </row>
    <row r="130" spans="2:52">
      <c r="B130" s="151" t="str">
        <f>IF(H130="","",ROWS($C$10:C130))</f>
        <v/>
      </c>
      <c r="C130" s="151" t="str">
        <f t="shared" si="9"/>
        <v/>
      </c>
      <c r="D130" s="151" t="str">
        <f t="shared" si="10"/>
        <v/>
      </c>
      <c r="E130" s="151" t="str">
        <f t="shared" si="11"/>
        <v/>
      </c>
      <c r="F130" s="151" t="str">
        <f t="shared" si="12"/>
        <v/>
      </c>
      <c r="G130" s="151" t="str">
        <f t="shared" si="13"/>
        <v/>
      </c>
      <c r="H130" s="37"/>
      <c r="I130" s="38"/>
      <c r="J130" s="37"/>
      <c r="K130" s="37"/>
      <c r="L130" s="37"/>
      <c r="M130" s="37"/>
      <c r="N130" s="137"/>
      <c r="O130" s="37"/>
      <c r="P130" s="37"/>
      <c r="Q130" s="1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151" t="str">
        <f t="shared" si="16"/>
        <v/>
      </c>
      <c r="AI130" s="151" t="str">
        <f t="shared" si="17"/>
        <v/>
      </c>
      <c r="AJ130" s="37"/>
      <c r="AK130" s="37"/>
      <c r="AL130" s="137"/>
      <c r="AM130" s="37"/>
      <c r="AN130" s="37"/>
      <c r="AO130" s="37"/>
      <c r="AP130" s="151" t="str">
        <f t="shared" si="14"/>
        <v/>
      </c>
      <c r="AQ130" s="151" t="str">
        <f t="shared" si="15"/>
        <v/>
      </c>
      <c r="AR130" s="37"/>
      <c r="AS130" s="37"/>
      <c r="AT130" s="37"/>
      <c r="AU130" s="37"/>
      <c r="AV130" s="37"/>
      <c r="AW130" s="37"/>
      <c r="AX130" s="37"/>
      <c r="AY130" s="37"/>
      <c r="AZ130" s="37"/>
    </row>
    <row r="131" spans="2:52">
      <c r="B131" s="151" t="str">
        <f>IF(H131="","",ROWS($C$10:C131))</f>
        <v/>
      </c>
      <c r="C131" s="151" t="str">
        <f t="shared" si="9"/>
        <v/>
      </c>
      <c r="D131" s="151" t="str">
        <f t="shared" si="10"/>
        <v/>
      </c>
      <c r="E131" s="151" t="str">
        <f t="shared" si="11"/>
        <v/>
      </c>
      <c r="F131" s="151" t="str">
        <f t="shared" si="12"/>
        <v/>
      </c>
      <c r="G131" s="151" t="str">
        <f t="shared" si="13"/>
        <v/>
      </c>
      <c r="H131" s="37"/>
      <c r="I131" s="38"/>
      <c r="J131" s="37"/>
      <c r="K131" s="37"/>
      <c r="L131" s="37"/>
      <c r="M131" s="37"/>
      <c r="N131" s="137"/>
      <c r="O131" s="37"/>
      <c r="P131" s="37"/>
      <c r="Q131" s="1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151" t="str">
        <f t="shared" si="16"/>
        <v/>
      </c>
      <c r="AI131" s="151" t="str">
        <f t="shared" si="17"/>
        <v/>
      </c>
      <c r="AJ131" s="37"/>
      <c r="AK131" s="37"/>
      <c r="AL131" s="137"/>
      <c r="AM131" s="37"/>
      <c r="AN131" s="37"/>
      <c r="AO131" s="37"/>
      <c r="AP131" s="151" t="str">
        <f t="shared" si="14"/>
        <v/>
      </c>
      <c r="AQ131" s="151" t="str">
        <f t="shared" si="15"/>
        <v/>
      </c>
      <c r="AR131" s="37"/>
      <c r="AS131" s="37"/>
      <c r="AT131" s="37"/>
      <c r="AU131" s="37"/>
      <c r="AV131" s="37"/>
      <c r="AW131" s="37"/>
      <c r="AX131" s="37"/>
      <c r="AY131" s="37"/>
      <c r="AZ131" s="37"/>
    </row>
    <row r="132" spans="2:52">
      <c r="B132" s="151" t="str">
        <f>IF(H132="","",ROWS($C$10:C132))</f>
        <v/>
      </c>
      <c r="C132" s="151" t="str">
        <f t="shared" si="9"/>
        <v/>
      </c>
      <c r="D132" s="151" t="str">
        <f t="shared" si="10"/>
        <v/>
      </c>
      <c r="E132" s="151" t="str">
        <f t="shared" si="11"/>
        <v/>
      </c>
      <c r="F132" s="151" t="str">
        <f t="shared" si="12"/>
        <v/>
      </c>
      <c r="G132" s="151" t="str">
        <f t="shared" si="13"/>
        <v/>
      </c>
      <c r="H132" s="37"/>
      <c r="I132" s="38"/>
      <c r="J132" s="37"/>
      <c r="K132" s="37"/>
      <c r="L132" s="37"/>
      <c r="M132" s="37"/>
      <c r="N132" s="137"/>
      <c r="O132" s="37"/>
      <c r="P132" s="37"/>
      <c r="Q132" s="1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151" t="str">
        <f t="shared" si="16"/>
        <v/>
      </c>
      <c r="AI132" s="151" t="str">
        <f t="shared" si="17"/>
        <v/>
      </c>
      <c r="AJ132" s="37"/>
      <c r="AK132" s="37"/>
      <c r="AL132" s="137"/>
      <c r="AM132" s="37"/>
      <c r="AN132" s="37"/>
      <c r="AO132" s="37"/>
      <c r="AP132" s="151" t="str">
        <f t="shared" si="14"/>
        <v/>
      </c>
      <c r="AQ132" s="151" t="str">
        <f t="shared" si="15"/>
        <v/>
      </c>
      <c r="AR132" s="37"/>
      <c r="AS132" s="37"/>
      <c r="AT132" s="37"/>
      <c r="AU132" s="37"/>
      <c r="AV132" s="37"/>
      <c r="AW132" s="37"/>
      <c r="AX132" s="37"/>
      <c r="AY132" s="37"/>
      <c r="AZ132" s="37"/>
    </row>
    <row r="133" spans="2:52">
      <c r="B133" s="151" t="str">
        <f>IF(H133="","",ROWS($C$10:C133))</f>
        <v/>
      </c>
      <c r="C133" s="151" t="str">
        <f t="shared" si="9"/>
        <v/>
      </c>
      <c r="D133" s="151" t="str">
        <f t="shared" si="10"/>
        <v/>
      </c>
      <c r="E133" s="151" t="str">
        <f t="shared" si="11"/>
        <v/>
      </c>
      <c r="F133" s="151" t="str">
        <f t="shared" si="12"/>
        <v/>
      </c>
      <c r="G133" s="151" t="str">
        <f t="shared" si="13"/>
        <v/>
      </c>
      <c r="H133" s="37"/>
      <c r="I133" s="38"/>
      <c r="J133" s="37"/>
      <c r="K133" s="37"/>
      <c r="L133" s="37"/>
      <c r="M133" s="37"/>
      <c r="N133" s="137"/>
      <c r="O133" s="37"/>
      <c r="P133" s="37"/>
      <c r="Q133" s="1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151" t="str">
        <f t="shared" si="16"/>
        <v/>
      </c>
      <c r="AI133" s="151" t="str">
        <f t="shared" si="17"/>
        <v/>
      </c>
      <c r="AJ133" s="37"/>
      <c r="AK133" s="37"/>
      <c r="AL133" s="137"/>
      <c r="AM133" s="37"/>
      <c r="AN133" s="37"/>
      <c r="AO133" s="37"/>
      <c r="AP133" s="151" t="str">
        <f t="shared" si="14"/>
        <v/>
      </c>
      <c r="AQ133" s="151" t="str">
        <f t="shared" si="15"/>
        <v/>
      </c>
      <c r="AR133" s="37"/>
      <c r="AS133" s="37"/>
      <c r="AT133" s="37"/>
      <c r="AU133" s="37"/>
      <c r="AV133" s="37"/>
      <c r="AW133" s="37"/>
      <c r="AX133" s="37"/>
      <c r="AY133" s="37"/>
      <c r="AZ133" s="37"/>
    </row>
    <row r="134" spans="2:52">
      <c r="B134" s="151" t="str">
        <f>IF(H134="","",ROWS($C$10:C134))</f>
        <v/>
      </c>
      <c r="C134" s="151" t="str">
        <f t="shared" si="9"/>
        <v/>
      </c>
      <c r="D134" s="151" t="str">
        <f t="shared" si="10"/>
        <v/>
      </c>
      <c r="E134" s="151" t="str">
        <f t="shared" si="11"/>
        <v/>
      </c>
      <c r="F134" s="151" t="str">
        <f t="shared" si="12"/>
        <v/>
      </c>
      <c r="G134" s="151" t="str">
        <f t="shared" si="13"/>
        <v/>
      </c>
      <c r="H134" s="37"/>
      <c r="I134" s="38"/>
      <c r="J134" s="37"/>
      <c r="K134" s="37"/>
      <c r="L134" s="37"/>
      <c r="M134" s="37"/>
      <c r="N134" s="137"/>
      <c r="O134" s="37"/>
      <c r="P134" s="37"/>
      <c r="Q134" s="1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151" t="str">
        <f t="shared" si="16"/>
        <v/>
      </c>
      <c r="AI134" s="151" t="str">
        <f t="shared" si="17"/>
        <v/>
      </c>
      <c r="AJ134" s="37"/>
      <c r="AK134" s="37"/>
      <c r="AL134" s="137"/>
      <c r="AM134" s="37"/>
      <c r="AN134" s="37"/>
      <c r="AO134" s="37"/>
      <c r="AP134" s="151" t="str">
        <f t="shared" si="14"/>
        <v/>
      </c>
      <c r="AQ134" s="151" t="str">
        <f t="shared" si="15"/>
        <v/>
      </c>
      <c r="AR134" s="37"/>
      <c r="AS134" s="37"/>
      <c r="AT134" s="37"/>
      <c r="AU134" s="37"/>
      <c r="AV134" s="37"/>
      <c r="AW134" s="37"/>
      <c r="AX134" s="37"/>
      <c r="AY134" s="37"/>
      <c r="AZ134" s="37"/>
    </row>
    <row r="135" spans="2:52">
      <c r="B135" s="151" t="str">
        <f>IF(H135="","",ROWS($C$10:C135))</f>
        <v/>
      </c>
      <c r="C135" s="151" t="str">
        <f t="shared" si="9"/>
        <v/>
      </c>
      <c r="D135" s="151" t="str">
        <f t="shared" si="10"/>
        <v/>
      </c>
      <c r="E135" s="151" t="str">
        <f t="shared" si="11"/>
        <v/>
      </c>
      <c r="F135" s="151" t="str">
        <f t="shared" si="12"/>
        <v/>
      </c>
      <c r="G135" s="151" t="str">
        <f t="shared" si="13"/>
        <v/>
      </c>
      <c r="H135" s="37"/>
      <c r="I135" s="38"/>
      <c r="J135" s="37"/>
      <c r="K135" s="37"/>
      <c r="L135" s="37"/>
      <c r="M135" s="37"/>
      <c r="N135" s="137"/>
      <c r="O135" s="37"/>
      <c r="P135" s="37"/>
      <c r="Q135" s="1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151" t="str">
        <f t="shared" si="16"/>
        <v/>
      </c>
      <c r="AI135" s="151" t="str">
        <f t="shared" si="17"/>
        <v/>
      </c>
      <c r="AJ135" s="37"/>
      <c r="AK135" s="37"/>
      <c r="AL135" s="137"/>
      <c r="AM135" s="37"/>
      <c r="AN135" s="37"/>
      <c r="AO135" s="37"/>
      <c r="AP135" s="151" t="str">
        <f t="shared" si="14"/>
        <v/>
      </c>
      <c r="AQ135" s="151" t="str">
        <f t="shared" si="15"/>
        <v/>
      </c>
      <c r="AR135" s="37"/>
      <c r="AS135" s="37"/>
      <c r="AT135" s="37"/>
      <c r="AU135" s="37"/>
      <c r="AV135" s="37"/>
      <c r="AW135" s="37"/>
      <c r="AX135" s="37"/>
      <c r="AY135" s="37"/>
      <c r="AZ135" s="37"/>
    </row>
    <row r="136" spans="2:52">
      <c r="B136" s="151" t="str">
        <f>IF(H136="","",ROWS($C$10:C136))</f>
        <v/>
      </c>
      <c r="C136" s="151" t="str">
        <f t="shared" si="9"/>
        <v/>
      </c>
      <c r="D136" s="151" t="str">
        <f t="shared" si="10"/>
        <v/>
      </c>
      <c r="E136" s="151" t="str">
        <f t="shared" si="11"/>
        <v/>
      </c>
      <c r="F136" s="151" t="str">
        <f t="shared" si="12"/>
        <v/>
      </c>
      <c r="G136" s="151" t="str">
        <f t="shared" si="13"/>
        <v/>
      </c>
      <c r="H136" s="37"/>
      <c r="I136" s="38"/>
      <c r="J136" s="37"/>
      <c r="K136" s="37"/>
      <c r="L136" s="37"/>
      <c r="M136" s="37"/>
      <c r="N136" s="137"/>
      <c r="O136" s="37"/>
      <c r="P136" s="37"/>
      <c r="Q136" s="1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151" t="str">
        <f t="shared" si="16"/>
        <v/>
      </c>
      <c r="AI136" s="151" t="str">
        <f t="shared" si="17"/>
        <v/>
      </c>
      <c r="AJ136" s="37"/>
      <c r="AK136" s="37"/>
      <c r="AL136" s="137"/>
      <c r="AM136" s="37"/>
      <c r="AN136" s="37"/>
      <c r="AO136" s="37"/>
      <c r="AP136" s="151" t="str">
        <f t="shared" si="14"/>
        <v/>
      </c>
      <c r="AQ136" s="151" t="str">
        <f t="shared" si="15"/>
        <v/>
      </c>
      <c r="AR136" s="37"/>
      <c r="AS136" s="37"/>
      <c r="AT136" s="37"/>
      <c r="AU136" s="37"/>
      <c r="AV136" s="37"/>
      <c r="AW136" s="37"/>
      <c r="AX136" s="37"/>
      <c r="AY136" s="37"/>
      <c r="AZ136" s="37"/>
    </row>
    <row r="137" spans="2:52">
      <c r="B137" s="151" t="str">
        <f>IF(H137="","",ROWS($C$10:C137))</f>
        <v/>
      </c>
      <c r="C137" s="151" t="str">
        <f t="shared" si="9"/>
        <v/>
      </c>
      <c r="D137" s="151" t="str">
        <f t="shared" si="10"/>
        <v/>
      </c>
      <c r="E137" s="151" t="str">
        <f t="shared" si="11"/>
        <v/>
      </c>
      <c r="F137" s="151" t="str">
        <f t="shared" si="12"/>
        <v/>
      </c>
      <c r="G137" s="151" t="str">
        <f t="shared" si="13"/>
        <v/>
      </c>
      <c r="H137" s="37"/>
      <c r="I137" s="38"/>
      <c r="J137" s="37"/>
      <c r="K137" s="37"/>
      <c r="L137" s="37"/>
      <c r="M137" s="37"/>
      <c r="N137" s="137"/>
      <c r="O137" s="37"/>
      <c r="P137" s="37"/>
      <c r="Q137" s="1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151" t="str">
        <f t="shared" si="16"/>
        <v/>
      </c>
      <c r="AI137" s="151" t="str">
        <f t="shared" si="17"/>
        <v/>
      </c>
      <c r="AJ137" s="37"/>
      <c r="AK137" s="37"/>
      <c r="AL137" s="137"/>
      <c r="AM137" s="37"/>
      <c r="AN137" s="37"/>
      <c r="AO137" s="37"/>
      <c r="AP137" s="151" t="str">
        <f t="shared" si="14"/>
        <v/>
      </c>
      <c r="AQ137" s="151" t="str">
        <f t="shared" si="15"/>
        <v/>
      </c>
      <c r="AR137" s="37"/>
      <c r="AS137" s="37"/>
      <c r="AT137" s="37"/>
      <c r="AU137" s="37"/>
      <c r="AV137" s="37"/>
      <c r="AW137" s="37"/>
      <c r="AX137" s="37"/>
      <c r="AY137" s="37"/>
      <c r="AZ137" s="37"/>
    </row>
    <row r="138" spans="2:52">
      <c r="B138" s="151" t="str">
        <f>IF(H138="","",ROWS($C$10:C138))</f>
        <v/>
      </c>
      <c r="C138" s="151" t="str">
        <f t="shared" ref="C138:C201" si="18">IF(H138="","",VLOOKUP($H138,base1,2,0))</f>
        <v/>
      </c>
      <c r="D138" s="151" t="str">
        <f t="shared" ref="D138:D201" si="19">IF(H138="","",VLOOKUP($H$10,base1,3,0))</f>
        <v/>
      </c>
      <c r="E138" s="151" t="str">
        <f t="shared" ref="E138:E201" si="20">IF(H138="","",VLOOKUP($H$10,base1,4,0))</f>
        <v/>
      </c>
      <c r="F138" s="151" t="str">
        <f t="shared" ref="F138:F201" si="21">IF(H138="","",VLOOKUP($H$10,base1,5,0))</f>
        <v/>
      </c>
      <c r="G138" s="151" t="str">
        <f t="shared" ref="G138:G201" si="22">IF(H138="","",VLOOKUP($H$10,base1,6,0))</f>
        <v/>
      </c>
      <c r="H138" s="37"/>
      <c r="I138" s="38"/>
      <c r="J138" s="37"/>
      <c r="K138" s="37"/>
      <c r="L138" s="37"/>
      <c r="M138" s="37"/>
      <c r="N138" s="137"/>
      <c r="O138" s="37"/>
      <c r="P138" s="37"/>
      <c r="Q138" s="1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151" t="str">
        <f t="shared" si="16"/>
        <v/>
      </c>
      <c r="AI138" s="151" t="str">
        <f t="shared" si="17"/>
        <v/>
      </c>
      <c r="AJ138" s="37"/>
      <c r="AK138" s="37"/>
      <c r="AL138" s="137"/>
      <c r="AM138" s="37"/>
      <c r="AN138" s="37"/>
      <c r="AO138" s="37"/>
      <c r="AP138" s="151" t="str">
        <f t="shared" ref="AP138:AP201" si="23">IF(AO138="","",VLOOKUP($AO$10,grad_s,2,0))</f>
        <v/>
      </c>
      <c r="AQ138" s="151" t="str">
        <f t="shared" ref="AQ138:AQ201" si="24">IF(AO138="","",VLOOKUP($AO$10,grad_s,3,0))</f>
        <v/>
      </c>
      <c r="AR138" s="37"/>
      <c r="AS138" s="37"/>
      <c r="AT138" s="37"/>
      <c r="AU138" s="37"/>
      <c r="AV138" s="37"/>
      <c r="AW138" s="37"/>
      <c r="AX138" s="37"/>
      <c r="AY138" s="37"/>
      <c r="AZ138" s="37"/>
    </row>
    <row r="139" spans="2:52">
      <c r="B139" s="151" t="str">
        <f>IF(H139="","",ROWS($C$10:C139))</f>
        <v/>
      </c>
      <c r="C139" s="151" t="str">
        <f t="shared" si="18"/>
        <v/>
      </c>
      <c r="D139" s="151" t="str">
        <f t="shared" si="19"/>
        <v/>
      </c>
      <c r="E139" s="151" t="str">
        <f t="shared" si="20"/>
        <v/>
      </c>
      <c r="F139" s="151" t="str">
        <f t="shared" si="21"/>
        <v/>
      </c>
      <c r="G139" s="151" t="str">
        <f t="shared" si="22"/>
        <v/>
      </c>
      <c r="H139" s="37"/>
      <c r="I139" s="38"/>
      <c r="J139" s="37"/>
      <c r="K139" s="37"/>
      <c r="L139" s="37"/>
      <c r="M139" s="37"/>
      <c r="N139" s="137"/>
      <c r="O139" s="37"/>
      <c r="P139" s="37"/>
      <c r="Q139" s="1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151" t="str">
        <f t="shared" ref="AH139:AH202" si="25">IF(AG139="","",VLOOKUP($AG$11,grad,2,0))</f>
        <v/>
      </c>
      <c r="AI139" s="151" t="str">
        <f t="shared" ref="AI139:AI202" si="26">IF(AG139="","",VLOOKUP($AG$11,grad,3,0))</f>
        <v/>
      </c>
      <c r="AJ139" s="37"/>
      <c r="AK139" s="37"/>
      <c r="AL139" s="137"/>
      <c r="AM139" s="37"/>
      <c r="AN139" s="37"/>
      <c r="AO139" s="37"/>
      <c r="AP139" s="151" t="str">
        <f t="shared" si="23"/>
        <v/>
      </c>
      <c r="AQ139" s="151" t="str">
        <f t="shared" si="24"/>
        <v/>
      </c>
      <c r="AR139" s="37"/>
      <c r="AS139" s="37"/>
      <c r="AT139" s="37"/>
      <c r="AU139" s="37"/>
      <c r="AV139" s="37"/>
      <c r="AW139" s="37"/>
      <c r="AX139" s="37"/>
      <c r="AY139" s="37"/>
      <c r="AZ139" s="37"/>
    </row>
    <row r="140" spans="2:52">
      <c r="B140" s="151" t="str">
        <f>IF(H140="","",ROWS($C$10:C140))</f>
        <v/>
      </c>
      <c r="C140" s="151" t="str">
        <f t="shared" si="18"/>
        <v/>
      </c>
      <c r="D140" s="151" t="str">
        <f t="shared" si="19"/>
        <v/>
      </c>
      <c r="E140" s="151" t="str">
        <f t="shared" si="20"/>
        <v/>
      </c>
      <c r="F140" s="151" t="str">
        <f t="shared" si="21"/>
        <v/>
      </c>
      <c r="G140" s="151" t="str">
        <f t="shared" si="22"/>
        <v/>
      </c>
      <c r="H140" s="37"/>
      <c r="I140" s="38"/>
      <c r="J140" s="37"/>
      <c r="K140" s="37"/>
      <c r="L140" s="37"/>
      <c r="M140" s="37"/>
      <c r="N140" s="137"/>
      <c r="O140" s="37"/>
      <c r="P140" s="37"/>
      <c r="Q140" s="1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151" t="str">
        <f t="shared" si="25"/>
        <v/>
      </c>
      <c r="AI140" s="151" t="str">
        <f t="shared" si="26"/>
        <v/>
      </c>
      <c r="AJ140" s="37"/>
      <c r="AK140" s="37"/>
      <c r="AL140" s="137"/>
      <c r="AM140" s="37"/>
      <c r="AN140" s="37"/>
      <c r="AO140" s="37"/>
      <c r="AP140" s="151" t="str">
        <f t="shared" si="23"/>
        <v/>
      </c>
      <c r="AQ140" s="151" t="str">
        <f t="shared" si="24"/>
        <v/>
      </c>
      <c r="AR140" s="37"/>
      <c r="AS140" s="37"/>
      <c r="AT140" s="37"/>
      <c r="AU140" s="37"/>
      <c r="AV140" s="37"/>
      <c r="AW140" s="37"/>
      <c r="AX140" s="37"/>
      <c r="AY140" s="37"/>
      <c r="AZ140" s="37"/>
    </row>
    <row r="141" spans="2:52">
      <c r="B141" s="151" t="str">
        <f>IF(H141="","",ROWS($C$10:C141))</f>
        <v/>
      </c>
      <c r="C141" s="151" t="str">
        <f t="shared" si="18"/>
        <v/>
      </c>
      <c r="D141" s="151" t="str">
        <f t="shared" si="19"/>
        <v/>
      </c>
      <c r="E141" s="151" t="str">
        <f t="shared" si="20"/>
        <v/>
      </c>
      <c r="F141" s="151" t="str">
        <f t="shared" si="21"/>
        <v/>
      </c>
      <c r="G141" s="151" t="str">
        <f t="shared" si="22"/>
        <v/>
      </c>
      <c r="H141" s="37"/>
      <c r="I141" s="38"/>
      <c r="J141" s="37"/>
      <c r="K141" s="37"/>
      <c r="L141" s="37"/>
      <c r="M141" s="37"/>
      <c r="N141" s="137"/>
      <c r="O141" s="37"/>
      <c r="P141" s="37"/>
      <c r="Q141" s="1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151" t="str">
        <f t="shared" si="25"/>
        <v/>
      </c>
      <c r="AI141" s="151" t="str">
        <f t="shared" si="26"/>
        <v/>
      </c>
      <c r="AJ141" s="37"/>
      <c r="AK141" s="37"/>
      <c r="AL141" s="137"/>
      <c r="AM141" s="37"/>
      <c r="AN141" s="37"/>
      <c r="AO141" s="37"/>
      <c r="AP141" s="151" t="str">
        <f t="shared" si="23"/>
        <v/>
      </c>
      <c r="AQ141" s="151" t="str">
        <f t="shared" si="24"/>
        <v/>
      </c>
      <c r="AR141" s="37"/>
      <c r="AS141" s="37"/>
      <c r="AT141" s="37"/>
      <c r="AU141" s="37"/>
      <c r="AV141" s="37"/>
      <c r="AW141" s="37"/>
      <c r="AX141" s="37"/>
      <c r="AY141" s="37"/>
      <c r="AZ141" s="37"/>
    </row>
    <row r="142" spans="2:52">
      <c r="B142" s="151" t="str">
        <f>IF(H142="","",ROWS($C$10:C142))</f>
        <v/>
      </c>
      <c r="C142" s="151" t="str">
        <f t="shared" si="18"/>
        <v/>
      </c>
      <c r="D142" s="151" t="str">
        <f t="shared" si="19"/>
        <v/>
      </c>
      <c r="E142" s="151" t="str">
        <f t="shared" si="20"/>
        <v/>
      </c>
      <c r="F142" s="151" t="str">
        <f t="shared" si="21"/>
        <v/>
      </c>
      <c r="G142" s="151" t="str">
        <f t="shared" si="22"/>
        <v/>
      </c>
      <c r="H142" s="37"/>
      <c r="I142" s="38"/>
      <c r="J142" s="37"/>
      <c r="K142" s="37"/>
      <c r="L142" s="37"/>
      <c r="M142" s="37"/>
      <c r="N142" s="137"/>
      <c r="O142" s="37"/>
      <c r="P142" s="37"/>
      <c r="Q142" s="1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151" t="str">
        <f t="shared" si="25"/>
        <v/>
      </c>
      <c r="AI142" s="151" t="str">
        <f t="shared" si="26"/>
        <v/>
      </c>
      <c r="AJ142" s="37"/>
      <c r="AK142" s="37"/>
      <c r="AL142" s="137"/>
      <c r="AM142" s="37"/>
      <c r="AN142" s="37"/>
      <c r="AO142" s="37"/>
      <c r="AP142" s="151" t="str">
        <f t="shared" si="23"/>
        <v/>
      </c>
      <c r="AQ142" s="151" t="str">
        <f t="shared" si="24"/>
        <v/>
      </c>
      <c r="AR142" s="37"/>
      <c r="AS142" s="37"/>
      <c r="AT142" s="37"/>
      <c r="AU142" s="37"/>
      <c r="AV142" s="37"/>
      <c r="AW142" s="37"/>
      <c r="AX142" s="37"/>
      <c r="AY142" s="37"/>
      <c r="AZ142" s="37"/>
    </row>
    <row r="143" spans="2:52">
      <c r="B143" s="151" t="str">
        <f>IF(H143="","",ROWS($C$10:C143))</f>
        <v/>
      </c>
      <c r="C143" s="151" t="str">
        <f t="shared" si="18"/>
        <v/>
      </c>
      <c r="D143" s="151" t="str">
        <f t="shared" si="19"/>
        <v/>
      </c>
      <c r="E143" s="151" t="str">
        <f t="shared" si="20"/>
        <v/>
      </c>
      <c r="F143" s="151" t="str">
        <f t="shared" si="21"/>
        <v/>
      </c>
      <c r="G143" s="151" t="str">
        <f t="shared" si="22"/>
        <v/>
      </c>
      <c r="H143" s="37"/>
      <c r="I143" s="38"/>
      <c r="J143" s="37"/>
      <c r="K143" s="37"/>
      <c r="L143" s="37"/>
      <c r="M143" s="37"/>
      <c r="N143" s="137"/>
      <c r="O143" s="37"/>
      <c r="P143" s="37"/>
      <c r="Q143" s="1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151" t="str">
        <f t="shared" si="25"/>
        <v/>
      </c>
      <c r="AI143" s="151" t="str">
        <f t="shared" si="26"/>
        <v/>
      </c>
      <c r="AJ143" s="37"/>
      <c r="AK143" s="37"/>
      <c r="AL143" s="137"/>
      <c r="AM143" s="37"/>
      <c r="AN143" s="37"/>
      <c r="AO143" s="37"/>
      <c r="AP143" s="151" t="str">
        <f t="shared" si="23"/>
        <v/>
      </c>
      <c r="AQ143" s="151" t="str">
        <f t="shared" si="24"/>
        <v/>
      </c>
      <c r="AR143" s="37"/>
      <c r="AS143" s="37"/>
      <c r="AT143" s="37"/>
      <c r="AU143" s="37"/>
      <c r="AV143" s="37"/>
      <c r="AW143" s="37"/>
      <c r="AX143" s="37"/>
      <c r="AY143" s="37"/>
      <c r="AZ143" s="37"/>
    </row>
    <row r="144" spans="2:52">
      <c r="B144" s="151" t="str">
        <f>IF(H144="","",ROWS($C$10:C144))</f>
        <v/>
      </c>
      <c r="C144" s="151" t="str">
        <f t="shared" si="18"/>
        <v/>
      </c>
      <c r="D144" s="151" t="str">
        <f t="shared" si="19"/>
        <v/>
      </c>
      <c r="E144" s="151" t="str">
        <f t="shared" si="20"/>
        <v/>
      </c>
      <c r="F144" s="151" t="str">
        <f t="shared" si="21"/>
        <v/>
      </c>
      <c r="G144" s="151" t="str">
        <f t="shared" si="22"/>
        <v/>
      </c>
      <c r="H144" s="37"/>
      <c r="I144" s="38"/>
      <c r="J144" s="37"/>
      <c r="K144" s="37"/>
      <c r="L144" s="37"/>
      <c r="M144" s="37"/>
      <c r="N144" s="137"/>
      <c r="O144" s="37"/>
      <c r="P144" s="37"/>
      <c r="Q144" s="1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151" t="str">
        <f t="shared" si="25"/>
        <v/>
      </c>
      <c r="AI144" s="151" t="str">
        <f t="shared" si="26"/>
        <v/>
      </c>
      <c r="AJ144" s="37"/>
      <c r="AK144" s="37"/>
      <c r="AL144" s="137"/>
      <c r="AM144" s="37"/>
      <c r="AN144" s="37"/>
      <c r="AO144" s="37"/>
      <c r="AP144" s="151" t="str">
        <f t="shared" si="23"/>
        <v/>
      </c>
      <c r="AQ144" s="151" t="str">
        <f t="shared" si="24"/>
        <v/>
      </c>
      <c r="AR144" s="37"/>
      <c r="AS144" s="37"/>
      <c r="AT144" s="37"/>
      <c r="AU144" s="37"/>
      <c r="AV144" s="37"/>
      <c r="AW144" s="37"/>
      <c r="AX144" s="37"/>
      <c r="AY144" s="37"/>
      <c r="AZ144" s="37"/>
    </row>
    <row r="145" spans="2:52">
      <c r="B145" s="151" t="str">
        <f>IF(H145="","",ROWS($C$10:C145))</f>
        <v/>
      </c>
      <c r="C145" s="151" t="str">
        <f t="shared" si="18"/>
        <v/>
      </c>
      <c r="D145" s="151" t="str">
        <f t="shared" si="19"/>
        <v/>
      </c>
      <c r="E145" s="151" t="str">
        <f t="shared" si="20"/>
        <v/>
      </c>
      <c r="F145" s="151" t="str">
        <f t="shared" si="21"/>
        <v/>
      </c>
      <c r="G145" s="151" t="str">
        <f t="shared" si="22"/>
        <v/>
      </c>
      <c r="H145" s="37"/>
      <c r="I145" s="38"/>
      <c r="J145" s="37"/>
      <c r="K145" s="37"/>
      <c r="L145" s="37"/>
      <c r="M145" s="37"/>
      <c r="N145" s="137"/>
      <c r="O145" s="37"/>
      <c r="P145" s="37"/>
      <c r="Q145" s="1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151" t="str">
        <f t="shared" si="25"/>
        <v/>
      </c>
      <c r="AI145" s="151" t="str">
        <f t="shared" si="26"/>
        <v/>
      </c>
      <c r="AJ145" s="37"/>
      <c r="AK145" s="37"/>
      <c r="AL145" s="137"/>
      <c r="AM145" s="37"/>
      <c r="AN145" s="37"/>
      <c r="AO145" s="37"/>
      <c r="AP145" s="151" t="str">
        <f t="shared" si="23"/>
        <v/>
      </c>
      <c r="AQ145" s="151" t="str">
        <f t="shared" si="24"/>
        <v/>
      </c>
      <c r="AR145" s="37"/>
      <c r="AS145" s="37"/>
      <c r="AT145" s="37"/>
      <c r="AU145" s="37"/>
      <c r="AV145" s="37"/>
      <c r="AW145" s="37"/>
      <c r="AX145" s="37"/>
      <c r="AY145" s="37"/>
      <c r="AZ145" s="37"/>
    </row>
    <row r="146" spans="2:52">
      <c r="B146" s="151" t="str">
        <f>IF(H146="","",ROWS($C$10:C146))</f>
        <v/>
      </c>
      <c r="C146" s="151" t="str">
        <f t="shared" si="18"/>
        <v/>
      </c>
      <c r="D146" s="151" t="str">
        <f t="shared" si="19"/>
        <v/>
      </c>
      <c r="E146" s="151" t="str">
        <f t="shared" si="20"/>
        <v/>
      </c>
      <c r="F146" s="151" t="str">
        <f t="shared" si="21"/>
        <v/>
      </c>
      <c r="G146" s="151" t="str">
        <f t="shared" si="22"/>
        <v/>
      </c>
      <c r="H146" s="37"/>
      <c r="I146" s="38"/>
      <c r="J146" s="37"/>
      <c r="K146" s="37"/>
      <c r="L146" s="37"/>
      <c r="M146" s="37"/>
      <c r="N146" s="137"/>
      <c r="O146" s="37"/>
      <c r="P146" s="37"/>
      <c r="Q146" s="1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151" t="str">
        <f t="shared" si="25"/>
        <v/>
      </c>
      <c r="AI146" s="151" t="str">
        <f t="shared" si="26"/>
        <v/>
      </c>
      <c r="AJ146" s="37"/>
      <c r="AK146" s="37"/>
      <c r="AL146" s="137"/>
      <c r="AM146" s="37"/>
      <c r="AN146" s="37"/>
      <c r="AO146" s="37"/>
      <c r="AP146" s="151" t="str">
        <f t="shared" si="23"/>
        <v/>
      </c>
      <c r="AQ146" s="151" t="str">
        <f t="shared" si="24"/>
        <v/>
      </c>
      <c r="AR146" s="37"/>
      <c r="AS146" s="37"/>
      <c r="AT146" s="37"/>
      <c r="AU146" s="37"/>
      <c r="AV146" s="37"/>
      <c r="AW146" s="37"/>
      <c r="AX146" s="37"/>
      <c r="AY146" s="37"/>
      <c r="AZ146" s="37"/>
    </row>
    <row r="147" spans="2:52">
      <c r="B147" s="151" t="str">
        <f>IF(H147="","",ROWS($C$10:C147))</f>
        <v/>
      </c>
      <c r="C147" s="151" t="str">
        <f t="shared" si="18"/>
        <v/>
      </c>
      <c r="D147" s="151" t="str">
        <f t="shared" si="19"/>
        <v/>
      </c>
      <c r="E147" s="151" t="str">
        <f t="shared" si="20"/>
        <v/>
      </c>
      <c r="F147" s="151" t="str">
        <f t="shared" si="21"/>
        <v/>
      </c>
      <c r="G147" s="151" t="str">
        <f t="shared" si="22"/>
        <v/>
      </c>
      <c r="H147" s="37"/>
      <c r="I147" s="38"/>
      <c r="J147" s="37"/>
      <c r="K147" s="37"/>
      <c r="L147" s="37"/>
      <c r="M147" s="37"/>
      <c r="N147" s="137"/>
      <c r="O147" s="37"/>
      <c r="P147" s="37"/>
      <c r="Q147" s="1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151" t="str">
        <f t="shared" si="25"/>
        <v/>
      </c>
      <c r="AI147" s="151" t="str">
        <f t="shared" si="26"/>
        <v/>
      </c>
      <c r="AJ147" s="37"/>
      <c r="AK147" s="37"/>
      <c r="AL147" s="137"/>
      <c r="AM147" s="37"/>
      <c r="AN147" s="37"/>
      <c r="AO147" s="37"/>
      <c r="AP147" s="151" t="str">
        <f t="shared" si="23"/>
        <v/>
      </c>
      <c r="AQ147" s="151" t="str">
        <f t="shared" si="24"/>
        <v/>
      </c>
      <c r="AR147" s="37"/>
      <c r="AS147" s="37"/>
      <c r="AT147" s="37"/>
      <c r="AU147" s="37"/>
      <c r="AV147" s="37"/>
      <c r="AW147" s="37"/>
      <c r="AX147" s="37"/>
      <c r="AY147" s="37"/>
      <c r="AZ147" s="37"/>
    </row>
    <row r="148" spans="2:52">
      <c r="B148" s="151" t="str">
        <f>IF(H148="","",ROWS($C$10:C148))</f>
        <v/>
      </c>
      <c r="C148" s="151" t="str">
        <f t="shared" si="18"/>
        <v/>
      </c>
      <c r="D148" s="151" t="str">
        <f t="shared" si="19"/>
        <v/>
      </c>
      <c r="E148" s="151" t="str">
        <f t="shared" si="20"/>
        <v/>
      </c>
      <c r="F148" s="151" t="str">
        <f t="shared" si="21"/>
        <v/>
      </c>
      <c r="G148" s="151" t="str">
        <f t="shared" si="22"/>
        <v/>
      </c>
      <c r="H148" s="37"/>
      <c r="I148" s="38"/>
      <c r="J148" s="37"/>
      <c r="K148" s="37"/>
      <c r="L148" s="37"/>
      <c r="M148" s="37"/>
      <c r="N148" s="137"/>
      <c r="O148" s="37"/>
      <c r="P148" s="37"/>
      <c r="Q148" s="1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151" t="str">
        <f t="shared" si="25"/>
        <v/>
      </c>
      <c r="AI148" s="151" t="str">
        <f t="shared" si="26"/>
        <v/>
      </c>
      <c r="AJ148" s="37"/>
      <c r="AK148" s="37"/>
      <c r="AL148" s="137"/>
      <c r="AM148" s="37"/>
      <c r="AN148" s="37"/>
      <c r="AO148" s="37"/>
      <c r="AP148" s="151" t="str">
        <f t="shared" si="23"/>
        <v/>
      </c>
      <c r="AQ148" s="151" t="str">
        <f t="shared" si="24"/>
        <v/>
      </c>
      <c r="AR148" s="37"/>
      <c r="AS148" s="37"/>
      <c r="AT148" s="37"/>
      <c r="AU148" s="37"/>
      <c r="AV148" s="37"/>
      <c r="AW148" s="37"/>
      <c r="AX148" s="37"/>
      <c r="AY148" s="37"/>
      <c r="AZ148" s="37"/>
    </row>
    <row r="149" spans="2:52">
      <c r="B149" s="151" t="str">
        <f>IF(H149="","",ROWS($C$10:C149))</f>
        <v/>
      </c>
      <c r="C149" s="151" t="str">
        <f t="shared" si="18"/>
        <v/>
      </c>
      <c r="D149" s="151" t="str">
        <f t="shared" si="19"/>
        <v/>
      </c>
      <c r="E149" s="151" t="str">
        <f t="shared" si="20"/>
        <v/>
      </c>
      <c r="F149" s="151" t="str">
        <f t="shared" si="21"/>
        <v/>
      </c>
      <c r="G149" s="151" t="str">
        <f t="shared" si="22"/>
        <v/>
      </c>
      <c r="H149" s="37"/>
      <c r="I149" s="38"/>
      <c r="J149" s="37"/>
      <c r="K149" s="37"/>
      <c r="L149" s="37"/>
      <c r="M149" s="37"/>
      <c r="N149" s="137"/>
      <c r="O149" s="37"/>
      <c r="P149" s="37"/>
      <c r="Q149" s="1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151" t="str">
        <f t="shared" si="25"/>
        <v/>
      </c>
      <c r="AI149" s="151" t="str">
        <f t="shared" si="26"/>
        <v/>
      </c>
      <c r="AJ149" s="37"/>
      <c r="AK149" s="37"/>
      <c r="AL149" s="137"/>
      <c r="AM149" s="37"/>
      <c r="AN149" s="37"/>
      <c r="AO149" s="37"/>
      <c r="AP149" s="151" t="str">
        <f t="shared" si="23"/>
        <v/>
      </c>
      <c r="AQ149" s="151" t="str">
        <f t="shared" si="24"/>
        <v/>
      </c>
      <c r="AR149" s="37"/>
      <c r="AS149" s="37"/>
      <c r="AT149" s="37"/>
      <c r="AU149" s="37"/>
      <c r="AV149" s="37"/>
      <c r="AW149" s="37"/>
      <c r="AX149" s="37"/>
      <c r="AY149" s="37"/>
      <c r="AZ149" s="37"/>
    </row>
    <row r="150" spans="2:52">
      <c r="B150" s="151" t="str">
        <f>IF(H150="","",ROWS($C$10:C150))</f>
        <v/>
      </c>
      <c r="C150" s="151" t="str">
        <f t="shared" si="18"/>
        <v/>
      </c>
      <c r="D150" s="151" t="str">
        <f t="shared" si="19"/>
        <v/>
      </c>
      <c r="E150" s="151" t="str">
        <f t="shared" si="20"/>
        <v/>
      </c>
      <c r="F150" s="151" t="str">
        <f t="shared" si="21"/>
        <v/>
      </c>
      <c r="G150" s="151" t="str">
        <f t="shared" si="22"/>
        <v/>
      </c>
      <c r="H150" s="37"/>
      <c r="I150" s="38"/>
      <c r="J150" s="37"/>
      <c r="K150" s="37"/>
      <c r="L150" s="37"/>
      <c r="M150" s="37"/>
      <c r="N150" s="137"/>
      <c r="O150" s="37"/>
      <c r="P150" s="37"/>
      <c r="Q150" s="1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151" t="str">
        <f t="shared" si="25"/>
        <v/>
      </c>
      <c r="AI150" s="151" t="str">
        <f t="shared" si="26"/>
        <v/>
      </c>
      <c r="AJ150" s="37"/>
      <c r="AK150" s="37"/>
      <c r="AL150" s="137"/>
      <c r="AM150" s="37"/>
      <c r="AN150" s="37"/>
      <c r="AO150" s="37"/>
      <c r="AP150" s="151" t="str">
        <f t="shared" si="23"/>
        <v/>
      </c>
      <c r="AQ150" s="151" t="str">
        <f t="shared" si="24"/>
        <v/>
      </c>
      <c r="AR150" s="37"/>
      <c r="AS150" s="37"/>
      <c r="AT150" s="37"/>
      <c r="AU150" s="37"/>
      <c r="AV150" s="37"/>
      <c r="AW150" s="37"/>
      <c r="AX150" s="37"/>
      <c r="AY150" s="37"/>
      <c r="AZ150" s="37"/>
    </row>
    <row r="151" spans="2:52">
      <c r="B151" s="151" t="str">
        <f>IF(H151="","",ROWS($C$10:C151))</f>
        <v/>
      </c>
      <c r="C151" s="151" t="str">
        <f t="shared" si="18"/>
        <v/>
      </c>
      <c r="D151" s="151" t="str">
        <f t="shared" si="19"/>
        <v/>
      </c>
      <c r="E151" s="151" t="str">
        <f t="shared" si="20"/>
        <v/>
      </c>
      <c r="F151" s="151" t="str">
        <f t="shared" si="21"/>
        <v/>
      </c>
      <c r="G151" s="151" t="str">
        <f t="shared" si="22"/>
        <v/>
      </c>
      <c r="H151" s="37"/>
      <c r="I151" s="38"/>
      <c r="J151" s="37"/>
      <c r="K151" s="37"/>
      <c r="L151" s="37"/>
      <c r="M151" s="37"/>
      <c r="N151" s="137"/>
      <c r="O151" s="37"/>
      <c r="P151" s="37"/>
      <c r="Q151" s="1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151" t="str">
        <f t="shared" si="25"/>
        <v/>
      </c>
      <c r="AI151" s="151" t="str">
        <f t="shared" si="26"/>
        <v/>
      </c>
      <c r="AJ151" s="37"/>
      <c r="AK151" s="37"/>
      <c r="AL151" s="137"/>
      <c r="AM151" s="37"/>
      <c r="AN151" s="37"/>
      <c r="AO151" s="37"/>
      <c r="AP151" s="151" t="str">
        <f t="shared" si="23"/>
        <v/>
      </c>
      <c r="AQ151" s="151" t="str">
        <f t="shared" si="24"/>
        <v/>
      </c>
      <c r="AR151" s="37"/>
      <c r="AS151" s="37"/>
      <c r="AT151" s="37"/>
      <c r="AU151" s="37"/>
      <c r="AV151" s="37"/>
      <c r="AW151" s="37"/>
      <c r="AX151" s="37"/>
      <c r="AY151" s="37"/>
      <c r="AZ151" s="37"/>
    </row>
    <row r="152" spans="2:52">
      <c r="B152" s="151" t="str">
        <f>IF(H152="","",ROWS($C$10:C152))</f>
        <v/>
      </c>
      <c r="C152" s="151" t="str">
        <f t="shared" si="18"/>
        <v/>
      </c>
      <c r="D152" s="151" t="str">
        <f t="shared" si="19"/>
        <v/>
      </c>
      <c r="E152" s="151" t="str">
        <f t="shared" si="20"/>
        <v/>
      </c>
      <c r="F152" s="151" t="str">
        <f t="shared" si="21"/>
        <v/>
      </c>
      <c r="G152" s="151" t="str">
        <f t="shared" si="22"/>
        <v/>
      </c>
      <c r="H152" s="37"/>
      <c r="I152" s="38"/>
      <c r="J152" s="37"/>
      <c r="K152" s="37"/>
      <c r="L152" s="37"/>
      <c r="M152" s="37"/>
      <c r="N152" s="137"/>
      <c r="O152" s="37"/>
      <c r="P152" s="37"/>
      <c r="Q152" s="1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151" t="str">
        <f t="shared" si="25"/>
        <v/>
      </c>
      <c r="AI152" s="151" t="str">
        <f t="shared" si="26"/>
        <v/>
      </c>
      <c r="AJ152" s="37"/>
      <c r="AK152" s="37"/>
      <c r="AL152" s="137"/>
      <c r="AM152" s="37"/>
      <c r="AN152" s="37"/>
      <c r="AO152" s="37"/>
      <c r="AP152" s="151" t="str">
        <f t="shared" si="23"/>
        <v/>
      </c>
      <c r="AQ152" s="151" t="str">
        <f t="shared" si="24"/>
        <v/>
      </c>
      <c r="AR152" s="37"/>
      <c r="AS152" s="37"/>
      <c r="AT152" s="37"/>
      <c r="AU152" s="37"/>
      <c r="AV152" s="37"/>
      <c r="AW152" s="37"/>
      <c r="AX152" s="37"/>
      <c r="AY152" s="37"/>
      <c r="AZ152" s="37"/>
    </row>
    <row r="153" spans="2:52">
      <c r="B153" s="151" t="str">
        <f>IF(H153="","",ROWS($C$10:C153))</f>
        <v/>
      </c>
      <c r="C153" s="151" t="str">
        <f t="shared" si="18"/>
        <v/>
      </c>
      <c r="D153" s="151" t="str">
        <f t="shared" si="19"/>
        <v/>
      </c>
      <c r="E153" s="151" t="str">
        <f t="shared" si="20"/>
        <v/>
      </c>
      <c r="F153" s="151" t="str">
        <f t="shared" si="21"/>
        <v/>
      </c>
      <c r="G153" s="151" t="str">
        <f t="shared" si="22"/>
        <v/>
      </c>
      <c r="H153" s="37"/>
      <c r="I153" s="38"/>
      <c r="J153" s="37"/>
      <c r="K153" s="37"/>
      <c r="L153" s="37"/>
      <c r="M153" s="37"/>
      <c r="N153" s="137"/>
      <c r="O153" s="37"/>
      <c r="P153" s="37"/>
      <c r="Q153" s="1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151" t="str">
        <f t="shared" si="25"/>
        <v/>
      </c>
      <c r="AI153" s="151" t="str">
        <f t="shared" si="26"/>
        <v/>
      </c>
      <c r="AJ153" s="37"/>
      <c r="AK153" s="37"/>
      <c r="AL153" s="137"/>
      <c r="AM153" s="37"/>
      <c r="AN153" s="37"/>
      <c r="AO153" s="37"/>
      <c r="AP153" s="151" t="str">
        <f t="shared" si="23"/>
        <v/>
      </c>
      <c r="AQ153" s="151" t="str">
        <f t="shared" si="24"/>
        <v/>
      </c>
      <c r="AR153" s="37"/>
      <c r="AS153" s="37"/>
      <c r="AT153" s="37"/>
      <c r="AU153" s="37"/>
      <c r="AV153" s="37"/>
      <c r="AW153" s="37"/>
      <c r="AX153" s="37"/>
      <c r="AY153" s="37"/>
      <c r="AZ153" s="37"/>
    </row>
    <row r="154" spans="2:52">
      <c r="B154" s="151" t="str">
        <f>IF(H154="","",ROWS($C$10:C154))</f>
        <v/>
      </c>
      <c r="C154" s="151" t="str">
        <f t="shared" si="18"/>
        <v/>
      </c>
      <c r="D154" s="151" t="str">
        <f t="shared" si="19"/>
        <v/>
      </c>
      <c r="E154" s="151" t="str">
        <f t="shared" si="20"/>
        <v/>
      </c>
      <c r="F154" s="151" t="str">
        <f t="shared" si="21"/>
        <v/>
      </c>
      <c r="G154" s="151" t="str">
        <f t="shared" si="22"/>
        <v/>
      </c>
      <c r="H154" s="37"/>
      <c r="I154" s="38"/>
      <c r="J154" s="37"/>
      <c r="K154" s="37"/>
      <c r="L154" s="37"/>
      <c r="M154" s="37"/>
      <c r="N154" s="137"/>
      <c r="O154" s="37"/>
      <c r="P154" s="37"/>
      <c r="Q154" s="1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151" t="str">
        <f t="shared" si="25"/>
        <v/>
      </c>
      <c r="AI154" s="151" t="str">
        <f t="shared" si="26"/>
        <v/>
      </c>
      <c r="AJ154" s="37"/>
      <c r="AK154" s="37"/>
      <c r="AL154" s="137"/>
      <c r="AM154" s="37"/>
      <c r="AN154" s="37"/>
      <c r="AO154" s="37"/>
      <c r="AP154" s="151" t="str">
        <f t="shared" si="23"/>
        <v/>
      </c>
      <c r="AQ154" s="151" t="str">
        <f t="shared" si="24"/>
        <v/>
      </c>
      <c r="AR154" s="37"/>
      <c r="AS154" s="37"/>
      <c r="AT154" s="37"/>
      <c r="AU154" s="37"/>
      <c r="AV154" s="37"/>
      <c r="AW154" s="37"/>
      <c r="AX154" s="37"/>
      <c r="AY154" s="37"/>
      <c r="AZ154" s="37"/>
    </row>
    <row r="155" spans="2:52">
      <c r="B155" s="151" t="str">
        <f>IF(H155="","",ROWS($C$10:C155))</f>
        <v/>
      </c>
      <c r="C155" s="151" t="str">
        <f t="shared" si="18"/>
        <v/>
      </c>
      <c r="D155" s="151" t="str">
        <f t="shared" si="19"/>
        <v/>
      </c>
      <c r="E155" s="151" t="str">
        <f t="shared" si="20"/>
        <v/>
      </c>
      <c r="F155" s="151" t="str">
        <f t="shared" si="21"/>
        <v/>
      </c>
      <c r="G155" s="151" t="str">
        <f t="shared" si="22"/>
        <v/>
      </c>
      <c r="H155" s="37"/>
      <c r="I155" s="38"/>
      <c r="J155" s="37"/>
      <c r="K155" s="37"/>
      <c r="L155" s="37"/>
      <c r="M155" s="37"/>
      <c r="N155" s="137"/>
      <c r="O155" s="37"/>
      <c r="P155" s="37"/>
      <c r="Q155" s="1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151" t="str">
        <f t="shared" si="25"/>
        <v/>
      </c>
      <c r="AI155" s="151" t="str">
        <f t="shared" si="26"/>
        <v/>
      </c>
      <c r="AJ155" s="37"/>
      <c r="AK155" s="37"/>
      <c r="AL155" s="137"/>
      <c r="AM155" s="37"/>
      <c r="AN155" s="37"/>
      <c r="AO155" s="37"/>
      <c r="AP155" s="151" t="str">
        <f t="shared" si="23"/>
        <v/>
      </c>
      <c r="AQ155" s="151" t="str">
        <f t="shared" si="24"/>
        <v/>
      </c>
      <c r="AR155" s="37"/>
      <c r="AS155" s="37"/>
      <c r="AT155" s="37"/>
      <c r="AU155" s="37"/>
      <c r="AV155" s="37"/>
      <c r="AW155" s="37"/>
      <c r="AX155" s="37"/>
      <c r="AY155" s="37"/>
      <c r="AZ155" s="37"/>
    </row>
    <row r="156" spans="2:52">
      <c r="B156" s="151" t="str">
        <f>IF(H156="","",ROWS($C$10:C156))</f>
        <v/>
      </c>
      <c r="C156" s="151" t="str">
        <f t="shared" si="18"/>
        <v/>
      </c>
      <c r="D156" s="151" t="str">
        <f t="shared" si="19"/>
        <v/>
      </c>
      <c r="E156" s="151" t="str">
        <f t="shared" si="20"/>
        <v/>
      </c>
      <c r="F156" s="151" t="str">
        <f t="shared" si="21"/>
        <v/>
      </c>
      <c r="G156" s="151" t="str">
        <f t="shared" si="22"/>
        <v/>
      </c>
      <c r="H156" s="37"/>
      <c r="I156" s="38"/>
      <c r="J156" s="37"/>
      <c r="K156" s="37"/>
      <c r="L156" s="37"/>
      <c r="M156" s="37"/>
      <c r="N156" s="137"/>
      <c r="O156" s="37"/>
      <c r="P156" s="37"/>
      <c r="Q156" s="1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151" t="str">
        <f t="shared" si="25"/>
        <v/>
      </c>
      <c r="AI156" s="151" t="str">
        <f t="shared" si="26"/>
        <v/>
      </c>
      <c r="AJ156" s="37"/>
      <c r="AK156" s="37"/>
      <c r="AL156" s="137"/>
      <c r="AM156" s="37"/>
      <c r="AN156" s="37"/>
      <c r="AO156" s="37"/>
      <c r="AP156" s="151" t="str">
        <f t="shared" si="23"/>
        <v/>
      </c>
      <c r="AQ156" s="151" t="str">
        <f t="shared" si="24"/>
        <v/>
      </c>
      <c r="AR156" s="37"/>
      <c r="AS156" s="37"/>
      <c r="AT156" s="37"/>
      <c r="AU156" s="37"/>
      <c r="AV156" s="37"/>
      <c r="AW156" s="37"/>
      <c r="AX156" s="37"/>
      <c r="AY156" s="37"/>
      <c r="AZ156" s="37"/>
    </row>
    <row r="157" spans="2:52">
      <c r="B157" s="151" t="str">
        <f>IF(H157="","",ROWS($C$10:C157))</f>
        <v/>
      </c>
      <c r="C157" s="151" t="str">
        <f t="shared" si="18"/>
        <v/>
      </c>
      <c r="D157" s="151" t="str">
        <f t="shared" si="19"/>
        <v/>
      </c>
      <c r="E157" s="151" t="str">
        <f t="shared" si="20"/>
        <v/>
      </c>
      <c r="F157" s="151" t="str">
        <f t="shared" si="21"/>
        <v/>
      </c>
      <c r="G157" s="151" t="str">
        <f t="shared" si="22"/>
        <v/>
      </c>
      <c r="H157" s="37"/>
      <c r="I157" s="38"/>
      <c r="J157" s="37"/>
      <c r="K157" s="37"/>
      <c r="L157" s="37"/>
      <c r="M157" s="37"/>
      <c r="N157" s="137"/>
      <c r="O157" s="37"/>
      <c r="P157" s="37"/>
      <c r="Q157" s="1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151" t="str">
        <f t="shared" si="25"/>
        <v/>
      </c>
      <c r="AI157" s="151" t="str">
        <f t="shared" si="26"/>
        <v/>
      </c>
      <c r="AJ157" s="37"/>
      <c r="AK157" s="37"/>
      <c r="AL157" s="137"/>
      <c r="AM157" s="37"/>
      <c r="AN157" s="37"/>
      <c r="AO157" s="37"/>
      <c r="AP157" s="151" t="str">
        <f t="shared" si="23"/>
        <v/>
      </c>
      <c r="AQ157" s="151" t="str">
        <f t="shared" si="24"/>
        <v/>
      </c>
      <c r="AR157" s="37"/>
      <c r="AS157" s="37"/>
      <c r="AT157" s="37"/>
      <c r="AU157" s="37"/>
      <c r="AV157" s="37"/>
      <c r="AW157" s="37"/>
      <c r="AX157" s="37"/>
      <c r="AY157" s="37"/>
      <c r="AZ157" s="37"/>
    </row>
    <row r="158" spans="2:52">
      <c r="B158" s="151" t="str">
        <f>IF(H158="","",ROWS($C$10:C158))</f>
        <v/>
      </c>
      <c r="C158" s="151" t="str">
        <f t="shared" si="18"/>
        <v/>
      </c>
      <c r="D158" s="151" t="str">
        <f t="shared" si="19"/>
        <v/>
      </c>
      <c r="E158" s="151" t="str">
        <f t="shared" si="20"/>
        <v/>
      </c>
      <c r="F158" s="151" t="str">
        <f t="shared" si="21"/>
        <v/>
      </c>
      <c r="G158" s="151" t="str">
        <f t="shared" si="22"/>
        <v/>
      </c>
      <c r="H158" s="37"/>
      <c r="I158" s="38"/>
      <c r="J158" s="37"/>
      <c r="K158" s="37"/>
      <c r="L158" s="37"/>
      <c r="M158" s="37"/>
      <c r="N158" s="137"/>
      <c r="O158" s="37"/>
      <c r="P158" s="37"/>
      <c r="Q158" s="1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151" t="str">
        <f t="shared" si="25"/>
        <v/>
      </c>
      <c r="AI158" s="151" t="str">
        <f t="shared" si="26"/>
        <v/>
      </c>
      <c r="AJ158" s="37"/>
      <c r="AK158" s="37"/>
      <c r="AL158" s="137"/>
      <c r="AM158" s="37"/>
      <c r="AN158" s="37"/>
      <c r="AO158" s="37"/>
      <c r="AP158" s="151" t="str">
        <f t="shared" si="23"/>
        <v/>
      </c>
      <c r="AQ158" s="151" t="str">
        <f t="shared" si="24"/>
        <v/>
      </c>
      <c r="AR158" s="37"/>
      <c r="AS158" s="37"/>
      <c r="AT158" s="37"/>
      <c r="AU158" s="37"/>
      <c r="AV158" s="37"/>
      <c r="AW158" s="37"/>
      <c r="AX158" s="37"/>
      <c r="AY158" s="37"/>
      <c r="AZ158" s="37"/>
    </row>
    <row r="159" spans="2:52">
      <c r="B159" s="151" t="str">
        <f>IF(H159="","",ROWS($C$10:C159))</f>
        <v/>
      </c>
      <c r="C159" s="151" t="str">
        <f t="shared" si="18"/>
        <v/>
      </c>
      <c r="D159" s="151" t="str">
        <f t="shared" si="19"/>
        <v/>
      </c>
      <c r="E159" s="151" t="str">
        <f t="shared" si="20"/>
        <v/>
      </c>
      <c r="F159" s="151" t="str">
        <f t="shared" si="21"/>
        <v/>
      </c>
      <c r="G159" s="151" t="str">
        <f t="shared" si="22"/>
        <v/>
      </c>
      <c r="H159" s="37"/>
      <c r="I159" s="38"/>
      <c r="J159" s="37"/>
      <c r="K159" s="37"/>
      <c r="L159" s="37"/>
      <c r="M159" s="37"/>
      <c r="N159" s="137"/>
      <c r="O159" s="37"/>
      <c r="P159" s="37"/>
      <c r="Q159" s="1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151" t="str">
        <f t="shared" si="25"/>
        <v/>
      </c>
      <c r="AI159" s="151" t="str">
        <f t="shared" si="26"/>
        <v/>
      </c>
      <c r="AJ159" s="37"/>
      <c r="AK159" s="37"/>
      <c r="AL159" s="137"/>
      <c r="AM159" s="37"/>
      <c r="AN159" s="37"/>
      <c r="AO159" s="37"/>
      <c r="AP159" s="151" t="str">
        <f t="shared" si="23"/>
        <v/>
      </c>
      <c r="AQ159" s="151" t="str">
        <f t="shared" si="24"/>
        <v/>
      </c>
      <c r="AR159" s="37"/>
      <c r="AS159" s="37"/>
      <c r="AT159" s="37"/>
      <c r="AU159" s="37"/>
      <c r="AV159" s="37"/>
      <c r="AW159" s="37"/>
      <c r="AX159" s="37"/>
      <c r="AY159" s="37"/>
      <c r="AZ159" s="37"/>
    </row>
    <row r="160" spans="2:52">
      <c r="B160" s="151" t="str">
        <f>IF(H160="","",ROWS($C$10:C160))</f>
        <v/>
      </c>
      <c r="C160" s="151" t="str">
        <f t="shared" si="18"/>
        <v/>
      </c>
      <c r="D160" s="151" t="str">
        <f t="shared" si="19"/>
        <v/>
      </c>
      <c r="E160" s="151" t="str">
        <f t="shared" si="20"/>
        <v/>
      </c>
      <c r="F160" s="151" t="str">
        <f t="shared" si="21"/>
        <v/>
      </c>
      <c r="G160" s="151" t="str">
        <f t="shared" si="22"/>
        <v/>
      </c>
      <c r="H160" s="37"/>
      <c r="I160" s="38"/>
      <c r="J160" s="37"/>
      <c r="K160" s="37"/>
      <c r="L160" s="37"/>
      <c r="M160" s="37"/>
      <c r="N160" s="137"/>
      <c r="O160" s="37"/>
      <c r="P160" s="37"/>
      <c r="Q160" s="1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151" t="str">
        <f t="shared" si="25"/>
        <v/>
      </c>
      <c r="AI160" s="151" t="str">
        <f t="shared" si="26"/>
        <v/>
      </c>
      <c r="AJ160" s="37"/>
      <c r="AK160" s="37"/>
      <c r="AL160" s="137"/>
      <c r="AM160" s="37"/>
      <c r="AN160" s="37"/>
      <c r="AO160" s="37"/>
      <c r="AP160" s="151" t="str">
        <f t="shared" si="23"/>
        <v/>
      </c>
      <c r="AQ160" s="151" t="str">
        <f t="shared" si="24"/>
        <v/>
      </c>
      <c r="AR160" s="37"/>
      <c r="AS160" s="37"/>
      <c r="AT160" s="37"/>
      <c r="AU160" s="37"/>
      <c r="AV160" s="37"/>
      <c r="AW160" s="37"/>
      <c r="AX160" s="37"/>
      <c r="AY160" s="37"/>
      <c r="AZ160" s="37"/>
    </row>
    <row r="161" spans="2:52">
      <c r="B161" s="151" t="str">
        <f>IF(H161="","",ROWS($C$10:C161))</f>
        <v/>
      </c>
      <c r="C161" s="151" t="str">
        <f t="shared" si="18"/>
        <v/>
      </c>
      <c r="D161" s="151" t="str">
        <f t="shared" si="19"/>
        <v/>
      </c>
      <c r="E161" s="151" t="str">
        <f t="shared" si="20"/>
        <v/>
      </c>
      <c r="F161" s="151" t="str">
        <f t="shared" si="21"/>
        <v/>
      </c>
      <c r="G161" s="151" t="str">
        <f t="shared" si="22"/>
        <v/>
      </c>
      <c r="H161" s="37"/>
      <c r="I161" s="38"/>
      <c r="J161" s="37"/>
      <c r="K161" s="37"/>
      <c r="L161" s="37"/>
      <c r="M161" s="37"/>
      <c r="N161" s="137"/>
      <c r="O161" s="37"/>
      <c r="P161" s="37"/>
      <c r="Q161" s="1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151" t="str">
        <f t="shared" si="25"/>
        <v/>
      </c>
      <c r="AI161" s="151" t="str">
        <f t="shared" si="26"/>
        <v/>
      </c>
      <c r="AJ161" s="37"/>
      <c r="AK161" s="37"/>
      <c r="AL161" s="137"/>
      <c r="AM161" s="37"/>
      <c r="AN161" s="37"/>
      <c r="AO161" s="37"/>
      <c r="AP161" s="151" t="str">
        <f t="shared" si="23"/>
        <v/>
      </c>
      <c r="AQ161" s="151" t="str">
        <f t="shared" si="24"/>
        <v/>
      </c>
      <c r="AR161" s="37"/>
      <c r="AS161" s="37"/>
      <c r="AT161" s="37"/>
      <c r="AU161" s="37"/>
      <c r="AV161" s="37"/>
      <c r="AW161" s="37"/>
      <c r="AX161" s="37"/>
      <c r="AY161" s="37"/>
      <c r="AZ161" s="37"/>
    </row>
    <row r="162" spans="2:52">
      <c r="B162" s="151" t="str">
        <f>IF(H162="","",ROWS($C$10:C162))</f>
        <v/>
      </c>
      <c r="C162" s="151" t="str">
        <f t="shared" si="18"/>
        <v/>
      </c>
      <c r="D162" s="151" t="str">
        <f t="shared" si="19"/>
        <v/>
      </c>
      <c r="E162" s="151" t="str">
        <f t="shared" si="20"/>
        <v/>
      </c>
      <c r="F162" s="151" t="str">
        <f t="shared" si="21"/>
        <v/>
      </c>
      <c r="G162" s="151" t="str">
        <f t="shared" si="22"/>
        <v/>
      </c>
      <c r="H162" s="37"/>
      <c r="I162" s="38"/>
      <c r="J162" s="37"/>
      <c r="K162" s="37"/>
      <c r="L162" s="37"/>
      <c r="M162" s="37"/>
      <c r="N162" s="137"/>
      <c r="O162" s="37"/>
      <c r="P162" s="37"/>
      <c r="Q162" s="1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151" t="str">
        <f t="shared" si="25"/>
        <v/>
      </c>
      <c r="AI162" s="151" t="str">
        <f t="shared" si="26"/>
        <v/>
      </c>
      <c r="AJ162" s="37"/>
      <c r="AK162" s="37"/>
      <c r="AL162" s="137"/>
      <c r="AM162" s="37"/>
      <c r="AN162" s="37"/>
      <c r="AO162" s="37"/>
      <c r="AP162" s="151" t="str">
        <f t="shared" si="23"/>
        <v/>
      </c>
      <c r="AQ162" s="151" t="str">
        <f t="shared" si="24"/>
        <v/>
      </c>
      <c r="AR162" s="37"/>
      <c r="AS162" s="37"/>
      <c r="AT162" s="37"/>
      <c r="AU162" s="37"/>
      <c r="AV162" s="37"/>
      <c r="AW162" s="37"/>
      <c r="AX162" s="37"/>
      <c r="AY162" s="37"/>
      <c r="AZ162" s="37"/>
    </row>
    <row r="163" spans="2:52">
      <c r="B163" s="151" t="str">
        <f>IF(H163="","",ROWS($C$10:C163))</f>
        <v/>
      </c>
      <c r="C163" s="151" t="str">
        <f t="shared" si="18"/>
        <v/>
      </c>
      <c r="D163" s="151" t="str">
        <f t="shared" si="19"/>
        <v/>
      </c>
      <c r="E163" s="151" t="str">
        <f t="shared" si="20"/>
        <v/>
      </c>
      <c r="F163" s="151" t="str">
        <f t="shared" si="21"/>
        <v/>
      </c>
      <c r="G163" s="151" t="str">
        <f t="shared" si="22"/>
        <v/>
      </c>
      <c r="H163" s="37"/>
      <c r="I163" s="38"/>
      <c r="J163" s="37"/>
      <c r="K163" s="37"/>
      <c r="L163" s="37"/>
      <c r="M163" s="37"/>
      <c r="N163" s="137"/>
      <c r="O163" s="37"/>
      <c r="P163" s="37"/>
      <c r="Q163" s="1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151" t="str">
        <f t="shared" si="25"/>
        <v/>
      </c>
      <c r="AI163" s="151" t="str">
        <f t="shared" si="26"/>
        <v/>
      </c>
      <c r="AJ163" s="37"/>
      <c r="AK163" s="37"/>
      <c r="AL163" s="137"/>
      <c r="AM163" s="37"/>
      <c r="AN163" s="37"/>
      <c r="AO163" s="37"/>
      <c r="AP163" s="151" t="str">
        <f t="shared" si="23"/>
        <v/>
      </c>
      <c r="AQ163" s="151" t="str">
        <f t="shared" si="24"/>
        <v/>
      </c>
      <c r="AR163" s="37"/>
      <c r="AS163" s="37"/>
      <c r="AT163" s="37"/>
      <c r="AU163" s="37"/>
      <c r="AV163" s="37"/>
      <c r="AW163" s="37"/>
      <c r="AX163" s="37"/>
      <c r="AY163" s="37"/>
      <c r="AZ163" s="37"/>
    </row>
    <row r="164" spans="2:52">
      <c r="B164" s="151" t="str">
        <f>IF(H164="","",ROWS($C$10:C164))</f>
        <v/>
      </c>
      <c r="C164" s="151" t="str">
        <f t="shared" si="18"/>
        <v/>
      </c>
      <c r="D164" s="151" t="str">
        <f t="shared" si="19"/>
        <v/>
      </c>
      <c r="E164" s="151" t="str">
        <f t="shared" si="20"/>
        <v/>
      </c>
      <c r="F164" s="151" t="str">
        <f t="shared" si="21"/>
        <v/>
      </c>
      <c r="G164" s="151" t="str">
        <f t="shared" si="22"/>
        <v/>
      </c>
      <c r="H164" s="37"/>
      <c r="I164" s="38"/>
      <c r="J164" s="37"/>
      <c r="K164" s="37"/>
      <c r="L164" s="37"/>
      <c r="M164" s="37"/>
      <c r="N164" s="137"/>
      <c r="O164" s="37"/>
      <c r="P164" s="37"/>
      <c r="Q164" s="1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151" t="str">
        <f t="shared" si="25"/>
        <v/>
      </c>
      <c r="AI164" s="151" t="str">
        <f t="shared" si="26"/>
        <v/>
      </c>
      <c r="AJ164" s="37"/>
      <c r="AK164" s="37"/>
      <c r="AL164" s="137"/>
      <c r="AM164" s="37"/>
      <c r="AN164" s="37"/>
      <c r="AO164" s="37"/>
      <c r="AP164" s="151" t="str">
        <f t="shared" si="23"/>
        <v/>
      </c>
      <c r="AQ164" s="151" t="str">
        <f t="shared" si="24"/>
        <v/>
      </c>
      <c r="AR164" s="37"/>
      <c r="AS164" s="37"/>
      <c r="AT164" s="37"/>
      <c r="AU164" s="37"/>
      <c r="AV164" s="37"/>
      <c r="AW164" s="37"/>
      <c r="AX164" s="37"/>
      <c r="AY164" s="37"/>
      <c r="AZ164" s="37"/>
    </row>
    <row r="165" spans="2:52">
      <c r="B165" s="151" t="str">
        <f>IF(H165="","",ROWS($C$10:C165))</f>
        <v/>
      </c>
      <c r="C165" s="151" t="str">
        <f t="shared" si="18"/>
        <v/>
      </c>
      <c r="D165" s="151" t="str">
        <f t="shared" si="19"/>
        <v/>
      </c>
      <c r="E165" s="151" t="str">
        <f t="shared" si="20"/>
        <v/>
      </c>
      <c r="F165" s="151" t="str">
        <f t="shared" si="21"/>
        <v/>
      </c>
      <c r="G165" s="151" t="str">
        <f t="shared" si="22"/>
        <v/>
      </c>
      <c r="H165" s="37"/>
      <c r="I165" s="38"/>
      <c r="J165" s="37"/>
      <c r="K165" s="37"/>
      <c r="L165" s="37"/>
      <c r="M165" s="37"/>
      <c r="N165" s="137"/>
      <c r="O165" s="37"/>
      <c r="P165" s="37"/>
      <c r="Q165" s="1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151" t="str">
        <f t="shared" si="25"/>
        <v/>
      </c>
      <c r="AI165" s="151" t="str">
        <f t="shared" si="26"/>
        <v/>
      </c>
      <c r="AJ165" s="37"/>
      <c r="AK165" s="37"/>
      <c r="AL165" s="137"/>
      <c r="AM165" s="37"/>
      <c r="AN165" s="37"/>
      <c r="AO165" s="37"/>
      <c r="AP165" s="151" t="str">
        <f t="shared" si="23"/>
        <v/>
      </c>
      <c r="AQ165" s="151" t="str">
        <f t="shared" si="24"/>
        <v/>
      </c>
      <c r="AR165" s="37"/>
      <c r="AS165" s="37"/>
      <c r="AT165" s="37"/>
      <c r="AU165" s="37"/>
      <c r="AV165" s="37"/>
      <c r="AW165" s="37"/>
      <c r="AX165" s="37"/>
      <c r="AY165" s="37"/>
      <c r="AZ165" s="37"/>
    </row>
    <row r="166" spans="2:52">
      <c r="B166" s="151" t="str">
        <f>IF(H166="","",ROWS($C$10:C166))</f>
        <v/>
      </c>
      <c r="C166" s="151" t="str">
        <f t="shared" si="18"/>
        <v/>
      </c>
      <c r="D166" s="151" t="str">
        <f t="shared" si="19"/>
        <v/>
      </c>
      <c r="E166" s="151" t="str">
        <f t="shared" si="20"/>
        <v/>
      </c>
      <c r="F166" s="151" t="str">
        <f t="shared" si="21"/>
        <v/>
      </c>
      <c r="G166" s="151" t="str">
        <f t="shared" si="22"/>
        <v/>
      </c>
      <c r="H166" s="37"/>
      <c r="I166" s="38"/>
      <c r="J166" s="37"/>
      <c r="K166" s="37"/>
      <c r="L166" s="37"/>
      <c r="M166" s="37"/>
      <c r="N166" s="137"/>
      <c r="O166" s="37"/>
      <c r="P166" s="37"/>
      <c r="Q166" s="1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151" t="str">
        <f t="shared" si="25"/>
        <v/>
      </c>
      <c r="AI166" s="151" t="str">
        <f t="shared" si="26"/>
        <v/>
      </c>
      <c r="AJ166" s="37"/>
      <c r="AK166" s="37"/>
      <c r="AL166" s="137"/>
      <c r="AM166" s="37"/>
      <c r="AN166" s="37"/>
      <c r="AO166" s="37"/>
      <c r="AP166" s="151" t="str">
        <f t="shared" si="23"/>
        <v/>
      </c>
      <c r="AQ166" s="151" t="str">
        <f t="shared" si="24"/>
        <v/>
      </c>
      <c r="AR166" s="37"/>
      <c r="AS166" s="37"/>
      <c r="AT166" s="37"/>
      <c r="AU166" s="37"/>
      <c r="AV166" s="37"/>
      <c r="AW166" s="37"/>
      <c r="AX166" s="37"/>
      <c r="AY166" s="37"/>
      <c r="AZ166" s="37"/>
    </row>
    <row r="167" spans="2:52">
      <c r="B167" s="151" t="str">
        <f>IF(H167="","",ROWS($C$10:C167))</f>
        <v/>
      </c>
      <c r="C167" s="151" t="str">
        <f t="shared" si="18"/>
        <v/>
      </c>
      <c r="D167" s="151" t="str">
        <f t="shared" si="19"/>
        <v/>
      </c>
      <c r="E167" s="151" t="str">
        <f t="shared" si="20"/>
        <v/>
      </c>
      <c r="F167" s="151" t="str">
        <f t="shared" si="21"/>
        <v/>
      </c>
      <c r="G167" s="151" t="str">
        <f t="shared" si="22"/>
        <v/>
      </c>
      <c r="H167" s="37"/>
      <c r="I167" s="38"/>
      <c r="J167" s="37"/>
      <c r="K167" s="37"/>
      <c r="L167" s="37"/>
      <c r="M167" s="37"/>
      <c r="N167" s="137"/>
      <c r="O167" s="37"/>
      <c r="P167" s="37"/>
      <c r="Q167" s="1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151" t="str">
        <f t="shared" si="25"/>
        <v/>
      </c>
      <c r="AI167" s="151" t="str">
        <f t="shared" si="26"/>
        <v/>
      </c>
      <c r="AJ167" s="37"/>
      <c r="AK167" s="37"/>
      <c r="AL167" s="137"/>
      <c r="AM167" s="37"/>
      <c r="AN167" s="37"/>
      <c r="AO167" s="37"/>
      <c r="AP167" s="151" t="str">
        <f t="shared" si="23"/>
        <v/>
      </c>
      <c r="AQ167" s="151" t="str">
        <f t="shared" si="24"/>
        <v/>
      </c>
      <c r="AR167" s="37"/>
      <c r="AS167" s="37"/>
      <c r="AT167" s="37"/>
      <c r="AU167" s="37"/>
      <c r="AV167" s="37"/>
      <c r="AW167" s="37"/>
      <c r="AX167" s="37"/>
      <c r="AY167" s="37"/>
      <c r="AZ167" s="37"/>
    </row>
    <row r="168" spans="2:52">
      <c r="B168" s="151" t="str">
        <f>IF(H168="","",ROWS($C$10:C168))</f>
        <v/>
      </c>
      <c r="C168" s="151" t="str">
        <f t="shared" si="18"/>
        <v/>
      </c>
      <c r="D168" s="151" t="str">
        <f t="shared" si="19"/>
        <v/>
      </c>
      <c r="E168" s="151" t="str">
        <f t="shared" si="20"/>
        <v/>
      </c>
      <c r="F168" s="151" t="str">
        <f t="shared" si="21"/>
        <v/>
      </c>
      <c r="G168" s="151" t="str">
        <f t="shared" si="22"/>
        <v/>
      </c>
      <c r="H168" s="37"/>
      <c r="I168" s="38"/>
      <c r="J168" s="37"/>
      <c r="K168" s="37"/>
      <c r="L168" s="37"/>
      <c r="M168" s="37"/>
      <c r="N168" s="137"/>
      <c r="O168" s="37"/>
      <c r="P168" s="37"/>
      <c r="Q168" s="1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151" t="str">
        <f t="shared" si="25"/>
        <v/>
      </c>
      <c r="AI168" s="151" t="str">
        <f t="shared" si="26"/>
        <v/>
      </c>
      <c r="AJ168" s="37"/>
      <c r="AK168" s="37"/>
      <c r="AL168" s="137"/>
      <c r="AM168" s="37"/>
      <c r="AN168" s="37"/>
      <c r="AO168" s="37"/>
      <c r="AP168" s="151" t="str">
        <f t="shared" si="23"/>
        <v/>
      </c>
      <c r="AQ168" s="151" t="str">
        <f t="shared" si="24"/>
        <v/>
      </c>
      <c r="AR168" s="37"/>
      <c r="AS168" s="37"/>
      <c r="AT168" s="37"/>
      <c r="AU168" s="37"/>
      <c r="AV168" s="37"/>
      <c r="AW168" s="37"/>
      <c r="AX168" s="37"/>
      <c r="AY168" s="37"/>
      <c r="AZ168" s="37"/>
    </row>
    <row r="169" spans="2:52">
      <c r="B169" s="151" t="str">
        <f>IF(H169="","",ROWS($C$10:C169))</f>
        <v/>
      </c>
      <c r="C169" s="151" t="str">
        <f t="shared" si="18"/>
        <v/>
      </c>
      <c r="D169" s="151" t="str">
        <f t="shared" si="19"/>
        <v/>
      </c>
      <c r="E169" s="151" t="str">
        <f t="shared" si="20"/>
        <v/>
      </c>
      <c r="F169" s="151" t="str">
        <f t="shared" si="21"/>
        <v/>
      </c>
      <c r="G169" s="151" t="str">
        <f t="shared" si="22"/>
        <v/>
      </c>
      <c r="H169" s="37"/>
      <c r="I169" s="38"/>
      <c r="J169" s="37"/>
      <c r="K169" s="37"/>
      <c r="L169" s="37"/>
      <c r="M169" s="37"/>
      <c r="N169" s="137"/>
      <c r="O169" s="37"/>
      <c r="P169" s="37"/>
      <c r="Q169" s="1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151" t="str">
        <f t="shared" si="25"/>
        <v/>
      </c>
      <c r="AI169" s="151" t="str">
        <f t="shared" si="26"/>
        <v/>
      </c>
      <c r="AJ169" s="37"/>
      <c r="AK169" s="37"/>
      <c r="AL169" s="137"/>
      <c r="AM169" s="37"/>
      <c r="AN169" s="37"/>
      <c r="AO169" s="37"/>
      <c r="AP169" s="151" t="str">
        <f t="shared" si="23"/>
        <v/>
      </c>
      <c r="AQ169" s="151" t="str">
        <f t="shared" si="24"/>
        <v/>
      </c>
      <c r="AR169" s="37"/>
      <c r="AS169" s="37"/>
      <c r="AT169" s="37"/>
      <c r="AU169" s="37"/>
      <c r="AV169" s="37"/>
      <c r="AW169" s="37"/>
      <c r="AX169" s="37"/>
      <c r="AY169" s="37"/>
      <c r="AZ169" s="37"/>
    </row>
    <row r="170" spans="2:52">
      <c r="B170" s="151" t="str">
        <f>IF(H170="","",ROWS($C$10:C170))</f>
        <v/>
      </c>
      <c r="C170" s="151" t="str">
        <f t="shared" si="18"/>
        <v/>
      </c>
      <c r="D170" s="151" t="str">
        <f t="shared" si="19"/>
        <v/>
      </c>
      <c r="E170" s="151" t="str">
        <f t="shared" si="20"/>
        <v/>
      </c>
      <c r="F170" s="151" t="str">
        <f t="shared" si="21"/>
        <v/>
      </c>
      <c r="G170" s="151" t="str">
        <f t="shared" si="22"/>
        <v/>
      </c>
      <c r="H170" s="37"/>
      <c r="I170" s="38"/>
      <c r="J170" s="37"/>
      <c r="K170" s="37"/>
      <c r="L170" s="37"/>
      <c r="M170" s="37"/>
      <c r="N170" s="137"/>
      <c r="O170" s="37"/>
      <c r="P170" s="37"/>
      <c r="Q170" s="1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151" t="str">
        <f t="shared" si="25"/>
        <v/>
      </c>
      <c r="AI170" s="151" t="str">
        <f t="shared" si="26"/>
        <v/>
      </c>
      <c r="AJ170" s="37"/>
      <c r="AK170" s="37"/>
      <c r="AL170" s="137"/>
      <c r="AM170" s="37"/>
      <c r="AN170" s="37"/>
      <c r="AO170" s="37"/>
      <c r="AP170" s="151" t="str">
        <f t="shared" si="23"/>
        <v/>
      </c>
      <c r="AQ170" s="151" t="str">
        <f t="shared" si="24"/>
        <v/>
      </c>
      <c r="AR170" s="37"/>
      <c r="AS170" s="37"/>
      <c r="AT170" s="37"/>
      <c r="AU170" s="37"/>
      <c r="AV170" s="37"/>
      <c r="AW170" s="37"/>
      <c r="AX170" s="37"/>
      <c r="AY170" s="37"/>
      <c r="AZ170" s="37"/>
    </row>
    <row r="171" spans="2:52">
      <c r="B171" s="151" t="str">
        <f>IF(H171="","",ROWS($C$10:C171))</f>
        <v/>
      </c>
      <c r="C171" s="151" t="str">
        <f t="shared" si="18"/>
        <v/>
      </c>
      <c r="D171" s="151" t="str">
        <f t="shared" si="19"/>
        <v/>
      </c>
      <c r="E171" s="151" t="str">
        <f t="shared" si="20"/>
        <v/>
      </c>
      <c r="F171" s="151" t="str">
        <f t="shared" si="21"/>
        <v/>
      </c>
      <c r="G171" s="151" t="str">
        <f t="shared" si="22"/>
        <v/>
      </c>
      <c r="H171" s="37"/>
      <c r="I171" s="38"/>
      <c r="J171" s="37"/>
      <c r="K171" s="37"/>
      <c r="L171" s="37"/>
      <c r="M171" s="37"/>
      <c r="N171" s="137"/>
      <c r="O171" s="37"/>
      <c r="P171" s="37"/>
      <c r="Q171" s="1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151" t="str">
        <f t="shared" si="25"/>
        <v/>
      </c>
      <c r="AI171" s="151" t="str">
        <f t="shared" si="26"/>
        <v/>
      </c>
      <c r="AJ171" s="37"/>
      <c r="AK171" s="37"/>
      <c r="AL171" s="137"/>
      <c r="AM171" s="37"/>
      <c r="AN171" s="37"/>
      <c r="AO171" s="37"/>
      <c r="AP171" s="151" t="str">
        <f t="shared" si="23"/>
        <v/>
      </c>
      <c r="AQ171" s="151" t="str">
        <f t="shared" si="24"/>
        <v/>
      </c>
      <c r="AR171" s="37"/>
      <c r="AS171" s="37"/>
      <c r="AT171" s="37"/>
      <c r="AU171" s="37"/>
      <c r="AV171" s="37"/>
      <c r="AW171" s="37"/>
      <c r="AX171" s="37"/>
      <c r="AY171" s="37"/>
      <c r="AZ171" s="37"/>
    </row>
    <row r="172" spans="2:52">
      <c r="B172" s="151" t="str">
        <f>IF(H172="","",ROWS($C$10:C172))</f>
        <v/>
      </c>
      <c r="C172" s="151" t="str">
        <f t="shared" si="18"/>
        <v/>
      </c>
      <c r="D172" s="151" t="str">
        <f t="shared" si="19"/>
        <v/>
      </c>
      <c r="E172" s="151" t="str">
        <f t="shared" si="20"/>
        <v/>
      </c>
      <c r="F172" s="151" t="str">
        <f t="shared" si="21"/>
        <v/>
      </c>
      <c r="G172" s="151" t="str">
        <f t="shared" si="22"/>
        <v/>
      </c>
      <c r="H172" s="37"/>
      <c r="I172" s="38"/>
      <c r="J172" s="37"/>
      <c r="K172" s="37"/>
      <c r="L172" s="37"/>
      <c r="M172" s="37"/>
      <c r="N172" s="137"/>
      <c r="O172" s="37"/>
      <c r="P172" s="37"/>
      <c r="Q172" s="1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151" t="str">
        <f t="shared" si="25"/>
        <v/>
      </c>
      <c r="AI172" s="151" t="str">
        <f t="shared" si="26"/>
        <v/>
      </c>
      <c r="AJ172" s="37"/>
      <c r="AK172" s="37"/>
      <c r="AL172" s="137"/>
      <c r="AM172" s="37"/>
      <c r="AN172" s="37"/>
      <c r="AO172" s="37"/>
      <c r="AP172" s="151" t="str">
        <f t="shared" si="23"/>
        <v/>
      </c>
      <c r="AQ172" s="151" t="str">
        <f t="shared" si="24"/>
        <v/>
      </c>
      <c r="AR172" s="37"/>
      <c r="AS172" s="37"/>
      <c r="AT172" s="37"/>
      <c r="AU172" s="37"/>
      <c r="AV172" s="37"/>
      <c r="AW172" s="37"/>
      <c r="AX172" s="37"/>
      <c r="AY172" s="37"/>
      <c r="AZ172" s="37"/>
    </row>
    <row r="173" spans="2:52">
      <c r="B173" s="151" t="str">
        <f>IF(H173="","",ROWS($C$10:C173))</f>
        <v/>
      </c>
      <c r="C173" s="151" t="str">
        <f t="shared" si="18"/>
        <v/>
      </c>
      <c r="D173" s="151" t="str">
        <f t="shared" si="19"/>
        <v/>
      </c>
      <c r="E173" s="151" t="str">
        <f t="shared" si="20"/>
        <v/>
      </c>
      <c r="F173" s="151" t="str">
        <f t="shared" si="21"/>
        <v/>
      </c>
      <c r="G173" s="151" t="str">
        <f t="shared" si="22"/>
        <v/>
      </c>
      <c r="H173" s="37"/>
      <c r="I173" s="38"/>
      <c r="J173" s="37"/>
      <c r="K173" s="37"/>
      <c r="L173" s="37"/>
      <c r="M173" s="37"/>
      <c r="N173" s="137"/>
      <c r="O173" s="37"/>
      <c r="P173" s="37"/>
      <c r="Q173" s="1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151" t="str">
        <f t="shared" si="25"/>
        <v/>
      </c>
      <c r="AI173" s="151" t="str">
        <f t="shared" si="26"/>
        <v/>
      </c>
      <c r="AJ173" s="37"/>
      <c r="AK173" s="37"/>
      <c r="AL173" s="137"/>
      <c r="AM173" s="37"/>
      <c r="AN173" s="37"/>
      <c r="AO173" s="37"/>
      <c r="AP173" s="151" t="str">
        <f t="shared" si="23"/>
        <v/>
      </c>
      <c r="AQ173" s="151" t="str">
        <f t="shared" si="24"/>
        <v/>
      </c>
      <c r="AR173" s="37"/>
      <c r="AS173" s="37"/>
      <c r="AT173" s="37"/>
      <c r="AU173" s="37"/>
      <c r="AV173" s="37"/>
      <c r="AW173" s="37"/>
      <c r="AX173" s="37"/>
      <c r="AY173" s="37"/>
      <c r="AZ173" s="37"/>
    </row>
    <row r="174" spans="2:52">
      <c r="B174" s="151" t="str">
        <f>IF(H174="","",ROWS($C$10:C174))</f>
        <v/>
      </c>
      <c r="C174" s="151" t="str">
        <f t="shared" si="18"/>
        <v/>
      </c>
      <c r="D174" s="151" t="str">
        <f t="shared" si="19"/>
        <v/>
      </c>
      <c r="E174" s="151" t="str">
        <f t="shared" si="20"/>
        <v/>
      </c>
      <c r="F174" s="151" t="str">
        <f t="shared" si="21"/>
        <v/>
      </c>
      <c r="G174" s="151" t="str">
        <f t="shared" si="22"/>
        <v/>
      </c>
      <c r="H174" s="37"/>
      <c r="I174" s="38"/>
      <c r="J174" s="37"/>
      <c r="K174" s="37"/>
      <c r="L174" s="37"/>
      <c r="M174" s="37"/>
      <c r="N174" s="137"/>
      <c r="O174" s="37"/>
      <c r="P174" s="37"/>
      <c r="Q174" s="1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151" t="str">
        <f t="shared" si="25"/>
        <v/>
      </c>
      <c r="AI174" s="151" t="str">
        <f t="shared" si="26"/>
        <v/>
      </c>
      <c r="AJ174" s="37"/>
      <c r="AK174" s="37"/>
      <c r="AL174" s="137"/>
      <c r="AM174" s="37"/>
      <c r="AN174" s="37"/>
      <c r="AO174" s="37"/>
      <c r="AP174" s="151" t="str">
        <f t="shared" si="23"/>
        <v/>
      </c>
      <c r="AQ174" s="151" t="str">
        <f t="shared" si="24"/>
        <v/>
      </c>
      <c r="AR174" s="37"/>
      <c r="AS174" s="37"/>
      <c r="AT174" s="37"/>
      <c r="AU174" s="37"/>
      <c r="AV174" s="37"/>
      <c r="AW174" s="37"/>
      <c r="AX174" s="37"/>
      <c r="AY174" s="37"/>
      <c r="AZ174" s="37"/>
    </row>
    <row r="175" spans="2:52">
      <c r="B175" s="151" t="str">
        <f>IF(H175="","",ROWS($C$10:C175))</f>
        <v/>
      </c>
      <c r="C175" s="151" t="str">
        <f t="shared" si="18"/>
        <v/>
      </c>
      <c r="D175" s="151" t="str">
        <f t="shared" si="19"/>
        <v/>
      </c>
      <c r="E175" s="151" t="str">
        <f t="shared" si="20"/>
        <v/>
      </c>
      <c r="F175" s="151" t="str">
        <f t="shared" si="21"/>
        <v/>
      </c>
      <c r="G175" s="151" t="str">
        <f t="shared" si="22"/>
        <v/>
      </c>
      <c r="H175" s="37"/>
      <c r="I175" s="38"/>
      <c r="J175" s="37"/>
      <c r="K175" s="37"/>
      <c r="L175" s="37"/>
      <c r="M175" s="37"/>
      <c r="N175" s="137"/>
      <c r="O175" s="37"/>
      <c r="P175" s="37"/>
      <c r="Q175" s="1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151" t="str">
        <f t="shared" si="25"/>
        <v/>
      </c>
      <c r="AI175" s="151" t="str">
        <f t="shared" si="26"/>
        <v/>
      </c>
      <c r="AJ175" s="37"/>
      <c r="AK175" s="37"/>
      <c r="AL175" s="137"/>
      <c r="AM175" s="37"/>
      <c r="AN175" s="37"/>
      <c r="AO175" s="37"/>
      <c r="AP175" s="151" t="str">
        <f t="shared" si="23"/>
        <v/>
      </c>
      <c r="AQ175" s="151" t="str">
        <f t="shared" si="24"/>
        <v/>
      </c>
      <c r="AR175" s="37"/>
      <c r="AS175" s="37"/>
      <c r="AT175" s="37"/>
      <c r="AU175" s="37"/>
      <c r="AV175" s="37"/>
      <c r="AW175" s="37"/>
      <c r="AX175" s="37"/>
      <c r="AY175" s="37"/>
      <c r="AZ175" s="37"/>
    </row>
    <row r="176" spans="2:52">
      <c r="B176" s="151" t="str">
        <f>IF(H176="","",ROWS($C$10:C176))</f>
        <v/>
      </c>
      <c r="C176" s="151" t="str">
        <f t="shared" si="18"/>
        <v/>
      </c>
      <c r="D176" s="151" t="str">
        <f t="shared" si="19"/>
        <v/>
      </c>
      <c r="E176" s="151" t="str">
        <f t="shared" si="20"/>
        <v/>
      </c>
      <c r="F176" s="151" t="str">
        <f t="shared" si="21"/>
        <v/>
      </c>
      <c r="G176" s="151" t="str">
        <f t="shared" si="22"/>
        <v/>
      </c>
      <c r="H176" s="37"/>
      <c r="I176" s="38"/>
      <c r="J176" s="37"/>
      <c r="K176" s="37"/>
      <c r="L176" s="37"/>
      <c r="M176" s="37"/>
      <c r="N176" s="137"/>
      <c r="O176" s="37"/>
      <c r="P176" s="37"/>
      <c r="Q176" s="1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151" t="str">
        <f t="shared" si="25"/>
        <v/>
      </c>
      <c r="AI176" s="151" t="str">
        <f t="shared" si="26"/>
        <v/>
      </c>
      <c r="AJ176" s="37"/>
      <c r="AK176" s="37"/>
      <c r="AL176" s="137"/>
      <c r="AM176" s="37"/>
      <c r="AN176" s="37"/>
      <c r="AO176" s="37"/>
      <c r="AP176" s="151" t="str">
        <f t="shared" si="23"/>
        <v/>
      </c>
      <c r="AQ176" s="151" t="str">
        <f t="shared" si="24"/>
        <v/>
      </c>
      <c r="AR176" s="37"/>
      <c r="AS176" s="37"/>
      <c r="AT176" s="37"/>
      <c r="AU176" s="37"/>
      <c r="AV176" s="37"/>
      <c r="AW176" s="37"/>
      <c r="AX176" s="37"/>
      <c r="AY176" s="37"/>
      <c r="AZ176" s="37"/>
    </row>
    <row r="177" spans="2:52">
      <c r="B177" s="151" t="str">
        <f>IF(H177="","",ROWS($C$10:C177))</f>
        <v/>
      </c>
      <c r="C177" s="151" t="str">
        <f t="shared" si="18"/>
        <v/>
      </c>
      <c r="D177" s="151" t="str">
        <f t="shared" si="19"/>
        <v/>
      </c>
      <c r="E177" s="151" t="str">
        <f t="shared" si="20"/>
        <v/>
      </c>
      <c r="F177" s="151" t="str">
        <f t="shared" si="21"/>
        <v/>
      </c>
      <c r="G177" s="151" t="str">
        <f t="shared" si="22"/>
        <v/>
      </c>
      <c r="H177" s="37"/>
      <c r="I177" s="38"/>
      <c r="J177" s="37"/>
      <c r="K177" s="37"/>
      <c r="L177" s="37"/>
      <c r="M177" s="37"/>
      <c r="N177" s="137"/>
      <c r="O177" s="37"/>
      <c r="P177" s="37"/>
      <c r="Q177" s="1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151" t="str">
        <f t="shared" si="25"/>
        <v/>
      </c>
      <c r="AI177" s="151" t="str">
        <f t="shared" si="26"/>
        <v/>
      </c>
      <c r="AJ177" s="37"/>
      <c r="AK177" s="37"/>
      <c r="AL177" s="137"/>
      <c r="AM177" s="37"/>
      <c r="AN177" s="37"/>
      <c r="AO177" s="37"/>
      <c r="AP177" s="151" t="str">
        <f t="shared" si="23"/>
        <v/>
      </c>
      <c r="AQ177" s="151" t="str">
        <f t="shared" si="24"/>
        <v/>
      </c>
      <c r="AR177" s="37"/>
      <c r="AS177" s="37"/>
      <c r="AT177" s="37"/>
      <c r="AU177" s="37"/>
      <c r="AV177" s="37"/>
      <c r="AW177" s="37"/>
      <c r="AX177" s="37"/>
      <c r="AY177" s="37"/>
      <c r="AZ177" s="37"/>
    </row>
    <row r="178" spans="2:52">
      <c r="B178" s="151" t="str">
        <f>IF(H178="","",ROWS($C$10:C178))</f>
        <v/>
      </c>
      <c r="C178" s="151" t="str">
        <f t="shared" si="18"/>
        <v/>
      </c>
      <c r="D178" s="151" t="str">
        <f t="shared" si="19"/>
        <v/>
      </c>
      <c r="E178" s="151" t="str">
        <f t="shared" si="20"/>
        <v/>
      </c>
      <c r="F178" s="151" t="str">
        <f t="shared" si="21"/>
        <v/>
      </c>
      <c r="G178" s="151" t="str">
        <f t="shared" si="22"/>
        <v/>
      </c>
      <c r="H178" s="37"/>
      <c r="I178" s="38"/>
      <c r="J178" s="37"/>
      <c r="K178" s="37"/>
      <c r="L178" s="37"/>
      <c r="M178" s="37"/>
      <c r="N178" s="137"/>
      <c r="O178" s="37"/>
      <c r="P178" s="37"/>
      <c r="Q178" s="1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151" t="str">
        <f t="shared" si="25"/>
        <v/>
      </c>
      <c r="AI178" s="151" t="str">
        <f t="shared" si="26"/>
        <v/>
      </c>
      <c r="AJ178" s="37"/>
      <c r="AK178" s="37"/>
      <c r="AL178" s="137"/>
      <c r="AM178" s="37"/>
      <c r="AN178" s="37"/>
      <c r="AO178" s="37"/>
      <c r="AP178" s="151" t="str">
        <f t="shared" si="23"/>
        <v/>
      </c>
      <c r="AQ178" s="151" t="str">
        <f t="shared" si="24"/>
        <v/>
      </c>
      <c r="AR178" s="37"/>
      <c r="AS178" s="37"/>
      <c r="AT178" s="37"/>
      <c r="AU178" s="37"/>
      <c r="AV178" s="37"/>
      <c r="AW178" s="37"/>
      <c r="AX178" s="37"/>
      <c r="AY178" s="37"/>
      <c r="AZ178" s="37"/>
    </row>
    <row r="179" spans="2:52">
      <c r="B179" s="151" t="str">
        <f>IF(H179="","",ROWS($C$10:C179))</f>
        <v/>
      </c>
      <c r="C179" s="151" t="str">
        <f t="shared" si="18"/>
        <v/>
      </c>
      <c r="D179" s="151" t="str">
        <f t="shared" si="19"/>
        <v/>
      </c>
      <c r="E179" s="151" t="str">
        <f t="shared" si="20"/>
        <v/>
      </c>
      <c r="F179" s="151" t="str">
        <f t="shared" si="21"/>
        <v/>
      </c>
      <c r="G179" s="151" t="str">
        <f t="shared" si="22"/>
        <v/>
      </c>
      <c r="H179" s="37"/>
      <c r="I179" s="38"/>
      <c r="J179" s="37"/>
      <c r="K179" s="37"/>
      <c r="L179" s="37"/>
      <c r="M179" s="37"/>
      <c r="N179" s="137"/>
      <c r="O179" s="37"/>
      <c r="P179" s="37"/>
      <c r="Q179" s="1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151" t="str">
        <f t="shared" si="25"/>
        <v/>
      </c>
      <c r="AI179" s="151" t="str">
        <f t="shared" si="26"/>
        <v/>
      </c>
      <c r="AJ179" s="37"/>
      <c r="AK179" s="37"/>
      <c r="AL179" s="137"/>
      <c r="AM179" s="37"/>
      <c r="AN179" s="37"/>
      <c r="AO179" s="37"/>
      <c r="AP179" s="151" t="str">
        <f t="shared" si="23"/>
        <v/>
      </c>
      <c r="AQ179" s="151" t="str">
        <f t="shared" si="24"/>
        <v/>
      </c>
      <c r="AR179" s="37"/>
      <c r="AS179" s="37"/>
      <c r="AT179" s="37"/>
      <c r="AU179" s="37"/>
      <c r="AV179" s="37"/>
      <c r="AW179" s="37"/>
      <c r="AX179" s="37"/>
      <c r="AY179" s="37"/>
      <c r="AZ179" s="37"/>
    </row>
    <row r="180" spans="2:52">
      <c r="B180" s="151" t="str">
        <f>IF(H180="","",ROWS($C$10:C180))</f>
        <v/>
      </c>
      <c r="C180" s="151" t="str">
        <f t="shared" si="18"/>
        <v/>
      </c>
      <c r="D180" s="151" t="str">
        <f t="shared" si="19"/>
        <v/>
      </c>
      <c r="E180" s="151" t="str">
        <f t="shared" si="20"/>
        <v/>
      </c>
      <c r="F180" s="151" t="str">
        <f t="shared" si="21"/>
        <v/>
      </c>
      <c r="G180" s="151" t="str">
        <f t="shared" si="22"/>
        <v/>
      </c>
      <c r="H180" s="37"/>
      <c r="I180" s="38"/>
      <c r="J180" s="37"/>
      <c r="K180" s="37"/>
      <c r="L180" s="37"/>
      <c r="M180" s="37"/>
      <c r="N180" s="137"/>
      <c r="O180" s="37"/>
      <c r="P180" s="37"/>
      <c r="Q180" s="1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151" t="str">
        <f t="shared" si="25"/>
        <v/>
      </c>
      <c r="AI180" s="151" t="str">
        <f t="shared" si="26"/>
        <v/>
      </c>
      <c r="AJ180" s="37"/>
      <c r="AK180" s="37"/>
      <c r="AL180" s="137"/>
      <c r="AM180" s="37"/>
      <c r="AN180" s="37"/>
      <c r="AO180" s="37"/>
      <c r="AP180" s="151" t="str">
        <f t="shared" si="23"/>
        <v/>
      </c>
      <c r="AQ180" s="151" t="str">
        <f t="shared" si="24"/>
        <v/>
      </c>
      <c r="AR180" s="37"/>
      <c r="AS180" s="37"/>
      <c r="AT180" s="37"/>
      <c r="AU180" s="37"/>
      <c r="AV180" s="37"/>
      <c r="AW180" s="37"/>
      <c r="AX180" s="37"/>
      <c r="AY180" s="37"/>
      <c r="AZ180" s="37"/>
    </row>
    <row r="181" spans="2:52">
      <c r="B181" s="151" t="str">
        <f>IF(H181="","",ROWS($C$10:C181))</f>
        <v/>
      </c>
      <c r="C181" s="151" t="str">
        <f t="shared" si="18"/>
        <v/>
      </c>
      <c r="D181" s="151" t="str">
        <f t="shared" si="19"/>
        <v/>
      </c>
      <c r="E181" s="151" t="str">
        <f t="shared" si="20"/>
        <v/>
      </c>
      <c r="F181" s="151" t="str">
        <f t="shared" si="21"/>
        <v/>
      </c>
      <c r="G181" s="151" t="str">
        <f t="shared" si="22"/>
        <v/>
      </c>
      <c r="H181" s="37"/>
      <c r="I181" s="38"/>
      <c r="J181" s="37"/>
      <c r="K181" s="37"/>
      <c r="L181" s="37"/>
      <c r="M181" s="37"/>
      <c r="N181" s="137"/>
      <c r="O181" s="37"/>
      <c r="P181" s="37"/>
      <c r="Q181" s="1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151" t="str">
        <f t="shared" si="25"/>
        <v/>
      </c>
      <c r="AI181" s="151" t="str">
        <f t="shared" si="26"/>
        <v/>
      </c>
      <c r="AJ181" s="37"/>
      <c r="AK181" s="37"/>
      <c r="AL181" s="137"/>
      <c r="AM181" s="37"/>
      <c r="AN181" s="37"/>
      <c r="AO181" s="37"/>
      <c r="AP181" s="151" t="str">
        <f t="shared" si="23"/>
        <v/>
      </c>
      <c r="AQ181" s="151" t="str">
        <f t="shared" si="24"/>
        <v/>
      </c>
      <c r="AR181" s="37"/>
      <c r="AS181" s="37"/>
      <c r="AT181" s="37"/>
      <c r="AU181" s="37"/>
      <c r="AV181" s="37"/>
      <c r="AW181" s="37"/>
      <c r="AX181" s="37"/>
      <c r="AY181" s="37"/>
      <c r="AZ181" s="37"/>
    </row>
    <row r="182" spans="2:52">
      <c r="B182" s="151" t="str">
        <f>IF(H182="","",ROWS($C$10:C182))</f>
        <v/>
      </c>
      <c r="C182" s="151" t="str">
        <f t="shared" si="18"/>
        <v/>
      </c>
      <c r="D182" s="151" t="str">
        <f t="shared" si="19"/>
        <v/>
      </c>
      <c r="E182" s="151" t="str">
        <f t="shared" si="20"/>
        <v/>
      </c>
      <c r="F182" s="151" t="str">
        <f t="shared" si="21"/>
        <v/>
      </c>
      <c r="G182" s="151" t="str">
        <f t="shared" si="22"/>
        <v/>
      </c>
      <c r="H182" s="37"/>
      <c r="I182" s="38"/>
      <c r="J182" s="37"/>
      <c r="K182" s="37"/>
      <c r="L182" s="37"/>
      <c r="M182" s="37"/>
      <c r="N182" s="137"/>
      <c r="O182" s="37"/>
      <c r="P182" s="37"/>
      <c r="Q182" s="1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151" t="str">
        <f t="shared" si="25"/>
        <v/>
      </c>
      <c r="AI182" s="151" t="str">
        <f t="shared" si="26"/>
        <v/>
      </c>
      <c r="AJ182" s="37"/>
      <c r="AK182" s="37"/>
      <c r="AL182" s="137"/>
      <c r="AM182" s="37"/>
      <c r="AN182" s="37"/>
      <c r="AO182" s="37"/>
      <c r="AP182" s="151" t="str">
        <f t="shared" si="23"/>
        <v/>
      </c>
      <c r="AQ182" s="151" t="str">
        <f t="shared" si="24"/>
        <v/>
      </c>
      <c r="AR182" s="37"/>
      <c r="AS182" s="37"/>
      <c r="AT182" s="37"/>
      <c r="AU182" s="37"/>
      <c r="AV182" s="37"/>
      <c r="AW182" s="37"/>
      <c r="AX182" s="37"/>
      <c r="AY182" s="37"/>
      <c r="AZ182" s="37"/>
    </row>
    <row r="183" spans="2:52">
      <c r="B183" s="151" t="str">
        <f>IF(H183="","",ROWS($C$10:C183))</f>
        <v/>
      </c>
      <c r="C183" s="151" t="str">
        <f t="shared" si="18"/>
        <v/>
      </c>
      <c r="D183" s="151" t="str">
        <f t="shared" si="19"/>
        <v/>
      </c>
      <c r="E183" s="151" t="str">
        <f t="shared" si="20"/>
        <v/>
      </c>
      <c r="F183" s="151" t="str">
        <f t="shared" si="21"/>
        <v/>
      </c>
      <c r="G183" s="151" t="str">
        <f t="shared" si="22"/>
        <v/>
      </c>
      <c r="H183" s="37"/>
      <c r="I183" s="38"/>
      <c r="J183" s="37"/>
      <c r="K183" s="37"/>
      <c r="L183" s="37"/>
      <c r="M183" s="37"/>
      <c r="N183" s="137"/>
      <c r="O183" s="37"/>
      <c r="P183" s="37"/>
      <c r="Q183" s="1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151" t="str">
        <f t="shared" si="25"/>
        <v/>
      </c>
      <c r="AI183" s="151" t="str">
        <f t="shared" si="26"/>
        <v/>
      </c>
      <c r="AJ183" s="37"/>
      <c r="AK183" s="37"/>
      <c r="AL183" s="137"/>
      <c r="AM183" s="37"/>
      <c r="AN183" s="37"/>
      <c r="AO183" s="37"/>
      <c r="AP183" s="151" t="str">
        <f t="shared" si="23"/>
        <v/>
      </c>
      <c r="AQ183" s="151" t="str">
        <f t="shared" si="24"/>
        <v/>
      </c>
      <c r="AR183" s="37"/>
      <c r="AS183" s="37"/>
      <c r="AT183" s="37"/>
      <c r="AU183" s="37"/>
      <c r="AV183" s="37"/>
      <c r="AW183" s="37"/>
      <c r="AX183" s="37"/>
      <c r="AY183" s="37"/>
      <c r="AZ183" s="37"/>
    </row>
    <row r="184" spans="2:52">
      <c r="B184" s="151" t="str">
        <f>IF(H184="","",ROWS($C$10:C184))</f>
        <v/>
      </c>
      <c r="C184" s="151" t="str">
        <f t="shared" si="18"/>
        <v/>
      </c>
      <c r="D184" s="151" t="str">
        <f t="shared" si="19"/>
        <v/>
      </c>
      <c r="E184" s="151" t="str">
        <f t="shared" si="20"/>
        <v/>
      </c>
      <c r="F184" s="151" t="str">
        <f t="shared" si="21"/>
        <v/>
      </c>
      <c r="G184" s="151" t="str">
        <f t="shared" si="22"/>
        <v/>
      </c>
      <c r="H184" s="37"/>
      <c r="I184" s="38"/>
      <c r="J184" s="37"/>
      <c r="K184" s="37"/>
      <c r="L184" s="37"/>
      <c r="M184" s="37"/>
      <c r="N184" s="137"/>
      <c r="O184" s="37"/>
      <c r="P184" s="37"/>
      <c r="Q184" s="1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151" t="str">
        <f t="shared" si="25"/>
        <v/>
      </c>
      <c r="AI184" s="151" t="str">
        <f t="shared" si="26"/>
        <v/>
      </c>
      <c r="AJ184" s="37"/>
      <c r="AK184" s="37"/>
      <c r="AL184" s="137"/>
      <c r="AM184" s="37"/>
      <c r="AN184" s="37"/>
      <c r="AO184" s="37"/>
      <c r="AP184" s="151" t="str">
        <f t="shared" si="23"/>
        <v/>
      </c>
      <c r="AQ184" s="151" t="str">
        <f t="shared" si="24"/>
        <v/>
      </c>
      <c r="AR184" s="37"/>
      <c r="AS184" s="37"/>
      <c r="AT184" s="37"/>
      <c r="AU184" s="37"/>
      <c r="AV184" s="37"/>
      <c r="AW184" s="37"/>
      <c r="AX184" s="37"/>
      <c r="AY184" s="37"/>
      <c r="AZ184" s="37"/>
    </row>
    <row r="185" spans="2:52">
      <c r="B185" s="151" t="str">
        <f>IF(H185="","",ROWS($C$10:C185))</f>
        <v/>
      </c>
      <c r="C185" s="151" t="str">
        <f t="shared" si="18"/>
        <v/>
      </c>
      <c r="D185" s="151" t="str">
        <f t="shared" si="19"/>
        <v/>
      </c>
      <c r="E185" s="151" t="str">
        <f t="shared" si="20"/>
        <v/>
      </c>
      <c r="F185" s="151" t="str">
        <f t="shared" si="21"/>
        <v/>
      </c>
      <c r="G185" s="151" t="str">
        <f t="shared" si="22"/>
        <v/>
      </c>
      <c r="H185" s="37"/>
      <c r="I185" s="38"/>
      <c r="J185" s="37"/>
      <c r="K185" s="37"/>
      <c r="L185" s="37"/>
      <c r="M185" s="37"/>
      <c r="N185" s="137"/>
      <c r="O185" s="37"/>
      <c r="P185" s="37"/>
      <c r="Q185" s="1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151" t="str">
        <f t="shared" si="25"/>
        <v/>
      </c>
      <c r="AI185" s="151" t="str">
        <f t="shared" si="26"/>
        <v/>
      </c>
      <c r="AJ185" s="37"/>
      <c r="AK185" s="37"/>
      <c r="AL185" s="137"/>
      <c r="AM185" s="37"/>
      <c r="AN185" s="37"/>
      <c r="AO185" s="37"/>
      <c r="AP185" s="151" t="str">
        <f t="shared" si="23"/>
        <v/>
      </c>
      <c r="AQ185" s="151" t="str">
        <f t="shared" si="24"/>
        <v/>
      </c>
      <c r="AR185" s="37"/>
      <c r="AS185" s="37"/>
      <c r="AT185" s="37"/>
      <c r="AU185" s="37"/>
      <c r="AV185" s="37"/>
      <c r="AW185" s="37"/>
      <c r="AX185" s="37"/>
      <c r="AY185" s="37"/>
      <c r="AZ185" s="37"/>
    </row>
    <row r="186" spans="2:52">
      <c r="B186" s="151" t="str">
        <f>IF(H186="","",ROWS($C$10:C186))</f>
        <v/>
      </c>
      <c r="C186" s="151" t="str">
        <f t="shared" si="18"/>
        <v/>
      </c>
      <c r="D186" s="151" t="str">
        <f t="shared" si="19"/>
        <v/>
      </c>
      <c r="E186" s="151" t="str">
        <f t="shared" si="20"/>
        <v/>
      </c>
      <c r="F186" s="151" t="str">
        <f t="shared" si="21"/>
        <v/>
      </c>
      <c r="G186" s="151" t="str">
        <f t="shared" si="22"/>
        <v/>
      </c>
      <c r="H186" s="37"/>
      <c r="I186" s="38"/>
      <c r="J186" s="37"/>
      <c r="K186" s="37"/>
      <c r="L186" s="37"/>
      <c r="M186" s="37"/>
      <c r="N186" s="137"/>
      <c r="O186" s="37"/>
      <c r="P186" s="37"/>
      <c r="Q186" s="1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151" t="str">
        <f t="shared" si="25"/>
        <v/>
      </c>
      <c r="AI186" s="151" t="str">
        <f t="shared" si="26"/>
        <v/>
      </c>
      <c r="AJ186" s="37"/>
      <c r="AK186" s="37"/>
      <c r="AL186" s="137"/>
      <c r="AM186" s="37"/>
      <c r="AN186" s="37"/>
      <c r="AO186" s="37"/>
      <c r="AP186" s="151" t="str">
        <f t="shared" si="23"/>
        <v/>
      </c>
      <c r="AQ186" s="151" t="str">
        <f t="shared" si="24"/>
        <v/>
      </c>
      <c r="AR186" s="37"/>
      <c r="AS186" s="37"/>
      <c r="AT186" s="37"/>
      <c r="AU186" s="37"/>
      <c r="AV186" s="37"/>
      <c r="AW186" s="37"/>
      <c r="AX186" s="37"/>
      <c r="AY186" s="37"/>
      <c r="AZ186" s="37"/>
    </row>
    <row r="187" spans="2:52">
      <c r="B187" s="151" t="str">
        <f>IF(H187="","",ROWS($C$10:C187))</f>
        <v/>
      </c>
      <c r="C187" s="151" t="str">
        <f t="shared" si="18"/>
        <v/>
      </c>
      <c r="D187" s="151" t="str">
        <f t="shared" si="19"/>
        <v/>
      </c>
      <c r="E187" s="151" t="str">
        <f t="shared" si="20"/>
        <v/>
      </c>
      <c r="F187" s="151" t="str">
        <f t="shared" si="21"/>
        <v/>
      </c>
      <c r="G187" s="151" t="str">
        <f t="shared" si="22"/>
        <v/>
      </c>
      <c r="H187" s="37"/>
      <c r="I187" s="38"/>
      <c r="J187" s="37"/>
      <c r="K187" s="37"/>
      <c r="L187" s="37"/>
      <c r="M187" s="37"/>
      <c r="N187" s="137"/>
      <c r="O187" s="37"/>
      <c r="P187" s="37"/>
      <c r="Q187" s="1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151" t="str">
        <f t="shared" si="25"/>
        <v/>
      </c>
      <c r="AI187" s="151" t="str">
        <f t="shared" si="26"/>
        <v/>
      </c>
      <c r="AJ187" s="37"/>
      <c r="AK187" s="37"/>
      <c r="AL187" s="137"/>
      <c r="AM187" s="37"/>
      <c r="AN187" s="37"/>
      <c r="AO187" s="37"/>
      <c r="AP187" s="151" t="str">
        <f t="shared" si="23"/>
        <v/>
      </c>
      <c r="AQ187" s="151" t="str">
        <f t="shared" si="24"/>
        <v/>
      </c>
      <c r="AR187" s="37"/>
      <c r="AS187" s="37"/>
      <c r="AT187" s="37"/>
      <c r="AU187" s="37"/>
      <c r="AV187" s="37"/>
      <c r="AW187" s="37"/>
      <c r="AX187" s="37"/>
      <c r="AY187" s="37"/>
      <c r="AZ187" s="37"/>
    </row>
    <row r="188" spans="2:52">
      <c r="B188" s="151" t="str">
        <f>IF(H188="","",ROWS($C$10:C188))</f>
        <v/>
      </c>
      <c r="C188" s="151" t="str">
        <f t="shared" si="18"/>
        <v/>
      </c>
      <c r="D188" s="151" t="str">
        <f t="shared" si="19"/>
        <v/>
      </c>
      <c r="E188" s="151" t="str">
        <f t="shared" si="20"/>
        <v/>
      </c>
      <c r="F188" s="151" t="str">
        <f t="shared" si="21"/>
        <v/>
      </c>
      <c r="G188" s="151" t="str">
        <f t="shared" si="22"/>
        <v/>
      </c>
      <c r="H188" s="37"/>
      <c r="I188" s="38"/>
      <c r="J188" s="37"/>
      <c r="K188" s="37"/>
      <c r="L188" s="37"/>
      <c r="M188" s="37"/>
      <c r="N188" s="137"/>
      <c r="O188" s="37"/>
      <c r="P188" s="37"/>
      <c r="Q188" s="1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151" t="str">
        <f t="shared" si="25"/>
        <v/>
      </c>
      <c r="AI188" s="151" t="str">
        <f t="shared" si="26"/>
        <v/>
      </c>
      <c r="AJ188" s="37"/>
      <c r="AK188" s="37"/>
      <c r="AL188" s="137"/>
      <c r="AM188" s="37"/>
      <c r="AN188" s="37"/>
      <c r="AO188" s="37"/>
      <c r="AP188" s="151" t="str">
        <f t="shared" si="23"/>
        <v/>
      </c>
      <c r="AQ188" s="151" t="str">
        <f t="shared" si="24"/>
        <v/>
      </c>
      <c r="AR188" s="37"/>
      <c r="AS188" s="37"/>
      <c r="AT188" s="37"/>
      <c r="AU188" s="37"/>
      <c r="AV188" s="37"/>
      <c r="AW188" s="37"/>
      <c r="AX188" s="37"/>
      <c r="AY188" s="37"/>
      <c r="AZ188" s="37"/>
    </row>
    <row r="189" spans="2:52">
      <c r="B189" s="151" t="str">
        <f>IF(H189="","",ROWS($C$10:C189))</f>
        <v/>
      </c>
      <c r="C189" s="151" t="str">
        <f t="shared" si="18"/>
        <v/>
      </c>
      <c r="D189" s="151" t="str">
        <f t="shared" si="19"/>
        <v/>
      </c>
      <c r="E189" s="151" t="str">
        <f t="shared" si="20"/>
        <v/>
      </c>
      <c r="F189" s="151" t="str">
        <f t="shared" si="21"/>
        <v/>
      </c>
      <c r="G189" s="151" t="str">
        <f t="shared" si="22"/>
        <v/>
      </c>
      <c r="H189" s="37"/>
      <c r="I189" s="38"/>
      <c r="J189" s="37"/>
      <c r="K189" s="37"/>
      <c r="L189" s="37"/>
      <c r="M189" s="37"/>
      <c r="N189" s="137"/>
      <c r="O189" s="37"/>
      <c r="P189" s="37"/>
      <c r="Q189" s="1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151" t="str">
        <f t="shared" si="25"/>
        <v/>
      </c>
      <c r="AI189" s="151" t="str">
        <f t="shared" si="26"/>
        <v/>
      </c>
      <c r="AJ189" s="37"/>
      <c r="AK189" s="37"/>
      <c r="AL189" s="137"/>
      <c r="AM189" s="37"/>
      <c r="AN189" s="37"/>
      <c r="AO189" s="37"/>
      <c r="AP189" s="151" t="str">
        <f t="shared" si="23"/>
        <v/>
      </c>
      <c r="AQ189" s="151" t="str">
        <f t="shared" si="24"/>
        <v/>
      </c>
      <c r="AR189" s="37"/>
      <c r="AS189" s="37"/>
      <c r="AT189" s="37"/>
      <c r="AU189" s="37"/>
      <c r="AV189" s="37"/>
      <c r="AW189" s="37"/>
      <c r="AX189" s="37"/>
      <c r="AY189" s="37"/>
      <c r="AZ189" s="37"/>
    </row>
    <row r="190" spans="2:52">
      <c r="B190" s="151" t="str">
        <f>IF(H190="","",ROWS($C$10:C190))</f>
        <v/>
      </c>
      <c r="C190" s="151" t="str">
        <f t="shared" si="18"/>
        <v/>
      </c>
      <c r="D190" s="151" t="str">
        <f t="shared" si="19"/>
        <v/>
      </c>
      <c r="E190" s="151" t="str">
        <f t="shared" si="20"/>
        <v/>
      </c>
      <c r="F190" s="151" t="str">
        <f t="shared" si="21"/>
        <v/>
      </c>
      <c r="G190" s="151" t="str">
        <f t="shared" si="22"/>
        <v/>
      </c>
      <c r="H190" s="37"/>
      <c r="I190" s="38"/>
      <c r="J190" s="37"/>
      <c r="K190" s="37"/>
      <c r="L190" s="37"/>
      <c r="M190" s="37"/>
      <c r="N190" s="137"/>
      <c r="O190" s="37"/>
      <c r="P190" s="37"/>
      <c r="Q190" s="1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151" t="str">
        <f t="shared" si="25"/>
        <v/>
      </c>
      <c r="AI190" s="151" t="str">
        <f t="shared" si="26"/>
        <v/>
      </c>
      <c r="AJ190" s="37"/>
      <c r="AK190" s="37"/>
      <c r="AL190" s="137"/>
      <c r="AM190" s="37"/>
      <c r="AN190" s="37"/>
      <c r="AO190" s="37"/>
      <c r="AP190" s="151" t="str">
        <f t="shared" si="23"/>
        <v/>
      </c>
      <c r="AQ190" s="151" t="str">
        <f t="shared" si="24"/>
        <v/>
      </c>
      <c r="AR190" s="37"/>
      <c r="AS190" s="37"/>
      <c r="AT190" s="37"/>
      <c r="AU190" s="37"/>
      <c r="AV190" s="37"/>
      <c r="AW190" s="37"/>
      <c r="AX190" s="37"/>
      <c r="AY190" s="37"/>
      <c r="AZ190" s="37"/>
    </row>
    <row r="191" spans="2:52">
      <c r="B191" s="151" t="str">
        <f>IF(H191="","",ROWS($C$10:C191))</f>
        <v/>
      </c>
      <c r="C191" s="151" t="str">
        <f t="shared" si="18"/>
        <v/>
      </c>
      <c r="D191" s="151" t="str">
        <f t="shared" si="19"/>
        <v/>
      </c>
      <c r="E191" s="151" t="str">
        <f t="shared" si="20"/>
        <v/>
      </c>
      <c r="F191" s="151" t="str">
        <f t="shared" si="21"/>
        <v/>
      </c>
      <c r="G191" s="151" t="str">
        <f t="shared" si="22"/>
        <v/>
      </c>
      <c r="H191" s="37"/>
      <c r="I191" s="38"/>
      <c r="J191" s="37"/>
      <c r="K191" s="37"/>
      <c r="L191" s="37"/>
      <c r="M191" s="37"/>
      <c r="N191" s="137"/>
      <c r="O191" s="37"/>
      <c r="P191" s="37"/>
      <c r="Q191" s="1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151" t="str">
        <f t="shared" si="25"/>
        <v/>
      </c>
      <c r="AI191" s="151" t="str">
        <f t="shared" si="26"/>
        <v/>
      </c>
      <c r="AJ191" s="37"/>
      <c r="AK191" s="37"/>
      <c r="AL191" s="137"/>
      <c r="AM191" s="37"/>
      <c r="AN191" s="37"/>
      <c r="AO191" s="37"/>
      <c r="AP191" s="151" t="str">
        <f t="shared" si="23"/>
        <v/>
      </c>
      <c r="AQ191" s="151" t="str">
        <f t="shared" si="24"/>
        <v/>
      </c>
      <c r="AR191" s="37"/>
      <c r="AS191" s="37"/>
      <c r="AT191" s="37"/>
      <c r="AU191" s="37"/>
      <c r="AV191" s="37"/>
      <c r="AW191" s="37"/>
      <c r="AX191" s="37"/>
      <c r="AY191" s="37"/>
      <c r="AZ191" s="37"/>
    </row>
    <row r="192" spans="2:52">
      <c r="B192" s="151" t="str">
        <f>IF(H192="","",ROWS($C$10:C192))</f>
        <v/>
      </c>
      <c r="C192" s="151" t="str">
        <f t="shared" si="18"/>
        <v/>
      </c>
      <c r="D192" s="151" t="str">
        <f t="shared" si="19"/>
        <v/>
      </c>
      <c r="E192" s="151" t="str">
        <f t="shared" si="20"/>
        <v/>
      </c>
      <c r="F192" s="151" t="str">
        <f t="shared" si="21"/>
        <v/>
      </c>
      <c r="G192" s="151" t="str">
        <f t="shared" si="22"/>
        <v/>
      </c>
      <c r="H192" s="37"/>
      <c r="I192" s="38"/>
      <c r="J192" s="37"/>
      <c r="K192" s="37"/>
      <c r="L192" s="37"/>
      <c r="M192" s="37"/>
      <c r="N192" s="137"/>
      <c r="O192" s="37"/>
      <c r="P192" s="37"/>
      <c r="Q192" s="1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151" t="str">
        <f t="shared" si="25"/>
        <v/>
      </c>
      <c r="AI192" s="151" t="str">
        <f t="shared" si="26"/>
        <v/>
      </c>
      <c r="AJ192" s="37"/>
      <c r="AK192" s="37"/>
      <c r="AL192" s="137"/>
      <c r="AM192" s="37"/>
      <c r="AN192" s="37"/>
      <c r="AO192" s="37"/>
      <c r="AP192" s="151" t="str">
        <f t="shared" si="23"/>
        <v/>
      </c>
      <c r="AQ192" s="151" t="str">
        <f t="shared" si="24"/>
        <v/>
      </c>
      <c r="AR192" s="37"/>
      <c r="AS192" s="37"/>
      <c r="AT192" s="37"/>
      <c r="AU192" s="37"/>
      <c r="AV192" s="37"/>
      <c r="AW192" s="37"/>
      <c r="AX192" s="37"/>
      <c r="AY192" s="37"/>
      <c r="AZ192" s="37"/>
    </row>
    <row r="193" spans="2:52">
      <c r="B193" s="151" t="str">
        <f>IF(H193="","",ROWS($C$10:C193))</f>
        <v/>
      </c>
      <c r="C193" s="151" t="str">
        <f t="shared" si="18"/>
        <v/>
      </c>
      <c r="D193" s="151" t="str">
        <f t="shared" si="19"/>
        <v/>
      </c>
      <c r="E193" s="151" t="str">
        <f t="shared" si="20"/>
        <v/>
      </c>
      <c r="F193" s="151" t="str">
        <f t="shared" si="21"/>
        <v/>
      </c>
      <c r="G193" s="151" t="str">
        <f t="shared" si="22"/>
        <v/>
      </c>
      <c r="H193" s="37"/>
      <c r="I193" s="38"/>
      <c r="J193" s="37"/>
      <c r="K193" s="37"/>
      <c r="L193" s="37"/>
      <c r="M193" s="37"/>
      <c r="N193" s="137"/>
      <c r="O193" s="37"/>
      <c r="P193" s="37"/>
      <c r="Q193" s="1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151" t="str">
        <f t="shared" si="25"/>
        <v/>
      </c>
      <c r="AI193" s="151" t="str">
        <f t="shared" si="26"/>
        <v/>
      </c>
      <c r="AJ193" s="37"/>
      <c r="AK193" s="37"/>
      <c r="AL193" s="137"/>
      <c r="AM193" s="37"/>
      <c r="AN193" s="37"/>
      <c r="AO193" s="37"/>
      <c r="AP193" s="151" t="str">
        <f t="shared" si="23"/>
        <v/>
      </c>
      <c r="AQ193" s="151" t="str">
        <f t="shared" si="24"/>
        <v/>
      </c>
      <c r="AR193" s="37"/>
      <c r="AS193" s="37"/>
      <c r="AT193" s="37"/>
      <c r="AU193" s="37"/>
      <c r="AV193" s="37"/>
      <c r="AW193" s="37"/>
      <c r="AX193" s="37"/>
      <c r="AY193" s="37"/>
      <c r="AZ193" s="37"/>
    </row>
    <row r="194" spans="2:52">
      <c r="B194" s="151" t="str">
        <f>IF(H194="","",ROWS($C$10:C194))</f>
        <v/>
      </c>
      <c r="C194" s="151" t="str">
        <f t="shared" si="18"/>
        <v/>
      </c>
      <c r="D194" s="151" t="str">
        <f t="shared" si="19"/>
        <v/>
      </c>
      <c r="E194" s="151" t="str">
        <f t="shared" si="20"/>
        <v/>
      </c>
      <c r="F194" s="151" t="str">
        <f t="shared" si="21"/>
        <v/>
      </c>
      <c r="G194" s="151" t="str">
        <f t="shared" si="22"/>
        <v/>
      </c>
      <c r="H194" s="37"/>
      <c r="I194" s="38"/>
      <c r="J194" s="37"/>
      <c r="K194" s="37"/>
      <c r="L194" s="37"/>
      <c r="M194" s="37"/>
      <c r="N194" s="137"/>
      <c r="O194" s="37"/>
      <c r="P194" s="37"/>
      <c r="Q194" s="1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151" t="str">
        <f t="shared" si="25"/>
        <v/>
      </c>
      <c r="AI194" s="151" t="str">
        <f t="shared" si="26"/>
        <v/>
      </c>
      <c r="AJ194" s="37"/>
      <c r="AK194" s="37"/>
      <c r="AL194" s="137"/>
      <c r="AM194" s="37"/>
      <c r="AN194" s="37"/>
      <c r="AO194" s="37"/>
      <c r="AP194" s="151" t="str">
        <f t="shared" si="23"/>
        <v/>
      </c>
      <c r="AQ194" s="151" t="str">
        <f t="shared" si="24"/>
        <v/>
      </c>
      <c r="AR194" s="37"/>
      <c r="AS194" s="37"/>
      <c r="AT194" s="37"/>
      <c r="AU194" s="37"/>
      <c r="AV194" s="37"/>
      <c r="AW194" s="37"/>
      <c r="AX194" s="37"/>
      <c r="AY194" s="37"/>
      <c r="AZ194" s="37"/>
    </row>
    <row r="195" spans="2:52">
      <c r="B195" s="151" t="str">
        <f>IF(H195="","",ROWS($C$10:C195))</f>
        <v/>
      </c>
      <c r="C195" s="151" t="str">
        <f t="shared" si="18"/>
        <v/>
      </c>
      <c r="D195" s="151" t="str">
        <f t="shared" si="19"/>
        <v/>
      </c>
      <c r="E195" s="151" t="str">
        <f t="shared" si="20"/>
        <v/>
      </c>
      <c r="F195" s="151" t="str">
        <f t="shared" si="21"/>
        <v/>
      </c>
      <c r="G195" s="151" t="str">
        <f t="shared" si="22"/>
        <v/>
      </c>
      <c r="H195" s="37"/>
      <c r="I195" s="38"/>
      <c r="J195" s="37"/>
      <c r="K195" s="37"/>
      <c r="L195" s="37"/>
      <c r="M195" s="37"/>
      <c r="N195" s="137"/>
      <c r="O195" s="37"/>
      <c r="P195" s="37"/>
      <c r="Q195" s="1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151" t="str">
        <f t="shared" si="25"/>
        <v/>
      </c>
      <c r="AI195" s="151" t="str">
        <f t="shared" si="26"/>
        <v/>
      </c>
      <c r="AJ195" s="37"/>
      <c r="AK195" s="37"/>
      <c r="AL195" s="137"/>
      <c r="AM195" s="37"/>
      <c r="AN195" s="37"/>
      <c r="AO195" s="37"/>
      <c r="AP195" s="151" t="str">
        <f t="shared" si="23"/>
        <v/>
      </c>
      <c r="AQ195" s="151" t="str">
        <f t="shared" si="24"/>
        <v/>
      </c>
      <c r="AR195" s="37"/>
      <c r="AS195" s="37"/>
      <c r="AT195" s="37"/>
      <c r="AU195" s="37"/>
      <c r="AV195" s="37"/>
      <c r="AW195" s="37"/>
      <c r="AX195" s="37"/>
      <c r="AY195" s="37"/>
      <c r="AZ195" s="37"/>
    </row>
    <row r="196" spans="2:52">
      <c r="B196" s="151" t="str">
        <f>IF(H196="","",ROWS($C$10:C196))</f>
        <v/>
      </c>
      <c r="C196" s="151" t="str">
        <f t="shared" si="18"/>
        <v/>
      </c>
      <c r="D196" s="151" t="str">
        <f t="shared" si="19"/>
        <v/>
      </c>
      <c r="E196" s="151" t="str">
        <f t="shared" si="20"/>
        <v/>
      </c>
      <c r="F196" s="151" t="str">
        <f t="shared" si="21"/>
        <v/>
      </c>
      <c r="G196" s="151" t="str">
        <f t="shared" si="22"/>
        <v/>
      </c>
      <c r="H196" s="37"/>
      <c r="I196" s="38"/>
      <c r="J196" s="37"/>
      <c r="K196" s="37"/>
      <c r="L196" s="37"/>
      <c r="M196" s="37"/>
      <c r="N196" s="137"/>
      <c r="O196" s="37"/>
      <c r="P196" s="37"/>
      <c r="Q196" s="1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151" t="str">
        <f t="shared" si="25"/>
        <v/>
      </c>
      <c r="AI196" s="151" t="str">
        <f t="shared" si="26"/>
        <v/>
      </c>
      <c r="AJ196" s="37"/>
      <c r="AK196" s="37"/>
      <c r="AL196" s="137"/>
      <c r="AM196" s="37"/>
      <c r="AN196" s="37"/>
      <c r="AO196" s="37"/>
      <c r="AP196" s="151" t="str">
        <f t="shared" si="23"/>
        <v/>
      </c>
      <c r="AQ196" s="151" t="str">
        <f t="shared" si="24"/>
        <v/>
      </c>
      <c r="AR196" s="37"/>
      <c r="AS196" s="37"/>
      <c r="AT196" s="37"/>
      <c r="AU196" s="37"/>
      <c r="AV196" s="37"/>
      <c r="AW196" s="37"/>
      <c r="AX196" s="37"/>
      <c r="AY196" s="37"/>
      <c r="AZ196" s="37"/>
    </row>
    <row r="197" spans="2:52">
      <c r="B197" s="151" t="str">
        <f>IF(H197="","",ROWS($C$10:C197))</f>
        <v/>
      </c>
      <c r="C197" s="151" t="str">
        <f t="shared" si="18"/>
        <v/>
      </c>
      <c r="D197" s="151" t="str">
        <f t="shared" si="19"/>
        <v/>
      </c>
      <c r="E197" s="151" t="str">
        <f t="shared" si="20"/>
        <v/>
      </c>
      <c r="F197" s="151" t="str">
        <f t="shared" si="21"/>
        <v/>
      </c>
      <c r="G197" s="151" t="str">
        <f t="shared" si="22"/>
        <v/>
      </c>
      <c r="H197" s="37"/>
      <c r="I197" s="38"/>
      <c r="J197" s="37"/>
      <c r="K197" s="37"/>
      <c r="L197" s="37"/>
      <c r="M197" s="37"/>
      <c r="N197" s="137"/>
      <c r="O197" s="37"/>
      <c r="P197" s="37"/>
      <c r="Q197" s="1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151" t="str">
        <f t="shared" si="25"/>
        <v/>
      </c>
      <c r="AI197" s="151" t="str">
        <f t="shared" si="26"/>
        <v/>
      </c>
      <c r="AJ197" s="37"/>
      <c r="AK197" s="37"/>
      <c r="AL197" s="137"/>
      <c r="AM197" s="37"/>
      <c r="AN197" s="37"/>
      <c r="AO197" s="37"/>
      <c r="AP197" s="151" t="str">
        <f t="shared" si="23"/>
        <v/>
      </c>
      <c r="AQ197" s="151" t="str">
        <f t="shared" si="24"/>
        <v/>
      </c>
      <c r="AR197" s="37"/>
      <c r="AS197" s="37"/>
      <c r="AT197" s="37"/>
      <c r="AU197" s="37"/>
      <c r="AV197" s="37"/>
      <c r="AW197" s="37"/>
      <c r="AX197" s="37"/>
      <c r="AY197" s="37"/>
      <c r="AZ197" s="37"/>
    </row>
    <row r="198" spans="2:52">
      <c r="B198" s="151" t="str">
        <f>IF(H198="","",ROWS($C$10:C198))</f>
        <v/>
      </c>
      <c r="C198" s="151" t="str">
        <f t="shared" si="18"/>
        <v/>
      </c>
      <c r="D198" s="151" t="str">
        <f t="shared" si="19"/>
        <v/>
      </c>
      <c r="E198" s="151" t="str">
        <f t="shared" si="20"/>
        <v/>
      </c>
      <c r="F198" s="151" t="str">
        <f t="shared" si="21"/>
        <v/>
      </c>
      <c r="G198" s="151" t="str">
        <f t="shared" si="22"/>
        <v/>
      </c>
      <c r="H198" s="37"/>
      <c r="I198" s="38"/>
      <c r="J198" s="37"/>
      <c r="K198" s="37"/>
      <c r="L198" s="37"/>
      <c r="M198" s="37"/>
      <c r="N198" s="137"/>
      <c r="O198" s="37"/>
      <c r="P198" s="37"/>
      <c r="Q198" s="1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151" t="str">
        <f t="shared" si="25"/>
        <v/>
      </c>
      <c r="AI198" s="151" t="str">
        <f t="shared" si="26"/>
        <v/>
      </c>
      <c r="AJ198" s="37"/>
      <c r="AK198" s="37"/>
      <c r="AL198" s="137"/>
      <c r="AM198" s="37"/>
      <c r="AN198" s="37"/>
      <c r="AO198" s="37"/>
      <c r="AP198" s="151" t="str">
        <f t="shared" si="23"/>
        <v/>
      </c>
      <c r="AQ198" s="151" t="str">
        <f t="shared" si="24"/>
        <v/>
      </c>
      <c r="AR198" s="37"/>
      <c r="AS198" s="37"/>
      <c r="AT198" s="37"/>
      <c r="AU198" s="37"/>
      <c r="AV198" s="37"/>
      <c r="AW198" s="37"/>
      <c r="AX198" s="37"/>
      <c r="AY198" s="37"/>
      <c r="AZ198" s="37"/>
    </row>
    <row r="199" spans="2:52">
      <c r="B199" s="151" t="str">
        <f>IF(H199="","",ROWS($C$10:C199))</f>
        <v/>
      </c>
      <c r="C199" s="151" t="str">
        <f t="shared" si="18"/>
        <v/>
      </c>
      <c r="D199" s="151" t="str">
        <f t="shared" si="19"/>
        <v/>
      </c>
      <c r="E199" s="151" t="str">
        <f t="shared" si="20"/>
        <v/>
      </c>
      <c r="F199" s="151" t="str">
        <f t="shared" si="21"/>
        <v/>
      </c>
      <c r="G199" s="151" t="str">
        <f t="shared" si="22"/>
        <v/>
      </c>
      <c r="H199" s="37"/>
      <c r="I199" s="38"/>
      <c r="J199" s="37"/>
      <c r="K199" s="37"/>
      <c r="L199" s="37"/>
      <c r="M199" s="37"/>
      <c r="N199" s="137"/>
      <c r="O199" s="37"/>
      <c r="P199" s="37"/>
      <c r="Q199" s="1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151" t="str">
        <f t="shared" si="25"/>
        <v/>
      </c>
      <c r="AI199" s="151" t="str">
        <f t="shared" si="26"/>
        <v/>
      </c>
      <c r="AJ199" s="37"/>
      <c r="AK199" s="37"/>
      <c r="AL199" s="137"/>
      <c r="AM199" s="37"/>
      <c r="AN199" s="37"/>
      <c r="AO199" s="37"/>
      <c r="AP199" s="151" t="str">
        <f t="shared" si="23"/>
        <v/>
      </c>
      <c r="AQ199" s="151" t="str">
        <f t="shared" si="24"/>
        <v/>
      </c>
      <c r="AR199" s="37"/>
      <c r="AS199" s="37"/>
      <c r="AT199" s="37"/>
      <c r="AU199" s="37"/>
      <c r="AV199" s="37"/>
      <c r="AW199" s="37"/>
      <c r="AX199" s="37"/>
      <c r="AY199" s="37"/>
      <c r="AZ199" s="37"/>
    </row>
    <row r="200" spans="2:52">
      <c r="B200" s="151" t="str">
        <f>IF(H200="","",ROWS($C$10:C200))</f>
        <v/>
      </c>
      <c r="C200" s="151" t="str">
        <f t="shared" si="18"/>
        <v/>
      </c>
      <c r="D200" s="151" t="str">
        <f t="shared" si="19"/>
        <v/>
      </c>
      <c r="E200" s="151" t="str">
        <f t="shared" si="20"/>
        <v/>
      </c>
      <c r="F200" s="151" t="str">
        <f t="shared" si="21"/>
        <v/>
      </c>
      <c r="G200" s="151" t="str">
        <f t="shared" si="22"/>
        <v/>
      </c>
      <c r="H200" s="37"/>
      <c r="I200" s="38"/>
      <c r="J200" s="37"/>
      <c r="K200" s="37"/>
      <c r="L200" s="37"/>
      <c r="M200" s="37"/>
      <c r="N200" s="137"/>
      <c r="O200" s="37"/>
      <c r="P200" s="37"/>
      <c r="Q200" s="1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151" t="str">
        <f t="shared" si="25"/>
        <v/>
      </c>
      <c r="AI200" s="151" t="str">
        <f t="shared" si="26"/>
        <v/>
      </c>
      <c r="AJ200" s="37"/>
      <c r="AK200" s="37"/>
      <c r="AL200" s="137"/>
      <c r="AM200" s="37"/>
      <c r="AN200" s="37"/>
      <c r="AO200" s="37"/>
      <c r="AP200" s="151" t="str">
        <f t="shared" si="23"/>
        <v/>
      </c>
      <c r="AQ200" s="151" t="str">
        <f t="shared" si="24"/>
        <v/>
      </c>
      <c r="AR200" s="37"/>
      <c r="AS200" s="37"/>
      <c r="AT200" s="37"/>
      <c r="AU200" s="37"/>
      <c r="AV200" s="37"/>
      <c r="AW200" s="37"/>
      <c r="AX200" s="37"/>
      <c r="AY200" s="37"/>
      <c r="AZ200" s="37"/>
    </row>
    <row r="201" spans="2:52">
      <c r="B201" s="151" t="str">
        <f>IF(H201="","",ROWS($C$10:C201))</f>
        <v/>
      </c>
      <c r="C201" s="151" t="str">
        <f t="shared" si="18"/>
        <v/>
      </c>
      <c r="D201" s="151" t="str">
        <f t="shared" si="19"/>
        <v/>
      </c>
      <c r="E201" s="151" t="str">
        <f t="shared" si="20"/>
        <v/>
      </c>
      <c r="F201" s="151" t="str">
        <f t="shared" si="21"/>
        <v/>
      </c>
      <c r="G201" s="151" t="str">
        <f t="shared" si="22"/>
        <v/>
      </c>
      <c r="H201" s="37"/>
      <c r="I201" s="38"/>
      <c r="J201" s="37"/>
      <c r="K201" s="37"/>
      <c r="L201" s="37"/>
      <c r="M201" s="37"/>
      <c r="N201" s="137"/>
      <c r="O201" s="37"/>
      <c r="P201" s="37"/>
      <c r="Q201" s="1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151" t="str">
        <f t="shared" si="25"/>
        <v/>
      </c>
      <c r="AI201" s="151" t="str">
        <f t="shared" si="26"/>
        <v/>
      </c>
      <c r="AJ201" s="37"/>
      <c r="AK201" s="37"/>
      <c r="AL201" s="137"/>
      <c r="AM201" s="37"/>
      <c r="AN201" s="37"/>
      <c r="AO201" s="37"/>
      <c r="AP201" s="151" t="str">
        <f t="shared" si="23"/>
        <v/>
      </c>
      <c r="AQ201" s="151" t="str">
        <f t="shared" si="24"/>
        <v/>
      </c>
      <c r="AR201" s="37"/>
      <c r="AS201" s="37"/>
      <c r="AT201" s="37"/>
      <c r="AU201" s="37"/>
      <c r="AV201" s="37"/>
      <c r="AW201" s="37"/>
      <c r="AX201" s="37"/>
      <c r="AY201" s="37"/>
      <c r="AZ201" s="37"/>
    </row>
    <row r="202" spans="2:52">
      <c r="B202" s="151" t="str">
        <f>IF(H202="","",ROWS($C$10:C202))</f>
        <v/>
      </c>
      <c r="C202" s="151" t="str">
        <f t="shared" ref="C202:C265" si="27">IF(H202="","",VLOOKUP($H202,base1,2,0))</f>
        <v/>
      </c>
      <c r="D202" s="151" t="str">
        <f t="shared" ref="D202:D265" si="28">IF(H202="","",VLOOKUP($H$10,base1,3,0))</f>
        <v/>
      </c>
      <c r="E202" s="151" t="str">
        <f t="shared" ref="E202:E265" si="29">IF(H202="","",VLOOKUP($H$10,base1,4,0))</f>
        <v/>
      </c>
      <c r="F202" s="151" t="str">
        <f t="shared" ref="F202:F265" si="30">IF(H202="","",VLOOKUP($H$10,base1,5,0))</f>
        <v/>
      </c>
      <c r="G202" s="151" t="str">
        <f t="shared" ref="G202:G265" si="31">IF(H202="","",VLOOKUP($H$10,base1,6,0))</f>
        <v/>
      </c>
      <c r="H202" s="37"/>
      <c r="I202" s="38"/>
      <c r="J202" s="37"/>
      <c r="K202" s="37"/>
      <c r="L202" s="37"/>
      <c r="M202" s="37"/>
      <c r="N202" s="137"/>
      <c r="O202" s="37"/>
      <c r="P202" s="37"/>
      <c r="Q202" s="1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151" t="str">
        <f t="shared" si="25"/>
        <v/>
      </c>
      <c r="AI202" s="151" t="str">
        <f t="shared" si="26"/>
        <v/>
      </c>
      <c r="AJ202" s="37"/>
      <c r="AK202" s="37"/>
      <c r="AL202" s="137"/>
      <c r="AM202" s="37"/>
      <c r="AN202" s="37"/>
      <c r="AO202" s="37"/>
      <c r="AP202" s="151" t="str">
        <f t="shared" ref="AP202:AP265" si="32">IF(AO202="","",VLOOKUP($AO$10,grad_s,2,0))</f>
        <v/>
      </c>
      <c r="AQ202" s="151" t="str">
        <f t="shared" ref="AQ202:AQ265" si="33">IF(AO202="","",VLOOKUP($AO$10,grad_s,3,0))</f>
        <v/>
      </c>
      <c r="AR202" s="37"/>
      <c r="AS202" s="37"/>
      <c r="AT202" s="37"/>
      <c r="AU202" s="37"/>
      <c r="AV202" s="37"/>
      <c r="AW202" s="37"/>
      <c r="AX202" s="37"/>
      <c r="AY202" s="37"/>
      <c r="AZ202" s="37"/>
    </row>
    <row r="203" spans="2:52">
      <c r="B203" s="151" t="str">
        <f>IF(H203="","",ROWS($C$10:C203))</f>
        <v/>
      </c>
      <c r="C203" s="151" t="str">
        <f t="shared" si="27"/>
        <v/>
      </c>
      <c r="D203" s="151" t="str">
        <f t="shared" si="28"/>
        <v/>
      </c>
      <c r="E203" s="151" t="str">
        <f t="shared" si="29"/>
        <v/>
      </c>
      <c r="F203" s="151" t="str">
        <f t="shared" si="30"/>
        <v/>
      </c>
      <c r="G203" s="151" t="str">
        <f t="shared" si="31"/>
        <v/>
      </c>
      <c r="H203" s="37"/>
      <c r="I203" s="38"/>
      <c r="J203" s="37"/>
      <c r="K203" s="37"/>
      <c r="L203" s="37"/>
      <c r="M203" s="37"/>
      <c r="N203" s="137"/>
      <c r="O203" s="37"/>
      <c r="P203" s="37"/>
      <c r="Q203" s="1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151" t="str">
        <f t="shared" ref="AH203:AH266" si="34">IF(AG203="","",VLOOKUP($AG$11,grad,2,0))</f>
        <v/>
      </c>
      <c r="AI203" s="151" t="str">
        <f t="shared" ref="AI203:AI266" si="35">IF(AG203="","",VLOOKUP($AG$11,grad,3,0))</f>
        <v/>
      </c>
      <c r="AJ203" s="37"/>
      <c r="AK203" s="37"/>
      <c r="AL203" s="137"/>
      <c r="AM203" s="37"/>
      <c r="AN203" s="37"/>
      <c r="AO203" s="37"/>
      <c r="AP203" s="151" t="str">
        <f t="shared" si="32"/>
        <v/>
      </c>
      <c r="AQ203" s="151" t="str">
        <f t="shared" si="33"/>
        <v/>
      </c>
      <c r="AR203" s="37"/>
      <c r="AS203" s="37"/>
      <c r="AT203" s="37"/>
      <c r="AU203" s="37"/>
      <c r="AV203" s="37"/>
      <c r="AW203" s="37"/>
      <c r="AX203" s="37"/>
      <c r="AY203" s="37"/>
      <c r="AZ203" s="37"/>
    </row>
    <row r="204" spans="2:52">
      <c r="B204" s="151" t="str">
        <f>IF(H204="","",ROWS($C$10:C204))</f>
        <v/>
      </c>
      <c r="C204" s="151" t="str">
        <f t="shared" si="27"/>
        <v/>
      </c>
      <c r="D204" s="151" t="str">
        <f t="shared" si="28"/>
        <v/>
      </c>
      <c r="E204" s="151" t="str">
        <f t="shared" si="29"/>
        <v/>
      </c>
      <c r="F204" s="151" t="str">
        <f t="shared" si="30"/>
        <v/>
      </c>
      <c r="G204" s="151" t="str">
        <f t="shared" si="31"/>
        <v/>
      </c>
      <c r="H204" s="37"/>
      <c r="I204" s="38"/>
      <c r="J204" s="37"/>
      <c r="K204" s="37"/>
      <c r="L204" s="37"/>
      <c r="M204" s="37"/>
      <c r="N204" s="137"/>
      <c r="O204" s="37"/>
      <c r="P204" s="37"/>
      <c r="Q204" s="1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151" t="str">
        <f t="shared" si="34"/>
        <v/>
      </c>
      <c r="AI204" s="151" t="str">
        <f t="shared" si="35"/>
        <v/>
      </c>
      <c r="AJ204" s="37"/>
      <c r="AK204" s="37"/>
      <c r="AL204" s="137"/>
      <c r="AM204" s="37"/>
      <c r="AN204" s="37"/>
      <c r="AO204" s="37"/>
      <c r="AP204" s="151" t="str">
        <f t="shared" si="32"/>
        <v/>
      </c>
      <c r="AQ204" s="151" t="str">
        <f t="shared" si="33"/>
        <v/>
      </c>
      <c r="AR204" s="37"/>
      <c r="AS204" s="37"/>
      <c r="AT204" s="37"/>
      <c r="AU204" s="37"/>
      <c r="AV204" s="37"/>
      <c r="AW204" s="37"/>
      <c r="AX204" s="37"/>
      <c r="AY204" s="37"/>
      <c r="AZ204" s="37"/>
    </row>
    <row r="205" spans="2:52">
      <c r="B205" s="151" t="str">
        <f>IF(H205="","",ROWS($C$10:C205))</f>
        <v/>
      </c>
      <c r="C205" s="151" t="str">
        <f t="shared" si="27"/>
        <v/>
      </c>
      <c r="D205" s="151" t="str">
        <f t="shared" si="28"/>
        <v/>
      </c>
      <c r="E205" s="151" t="str">
        <f t="shared" si="29"/>
        <v/>
      </c>
      <c r="F205" s="151" t="str">
        <f t="shared" si="30"/>
        <v/>
      </c>
      <c r="G205" s="151" t="str">
        <f t="shared" si="31"/>
        <v/>
      </c>
      <c r="H205" s="37"/>
      <c r="I205" s="38"/>
      <c r="J205" s="37"/>
      <c r="K205" s="37"/>
      <c r="L205" s="37"/>
      <c r="M205" s="37"/>
      <c r="N205" s="137"/>
      <c r="O205" s="37"/>
      <c r="P205" s="37"/>
      <c r="Q205" s="1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151" t="str">
        <f t="shared" si="34"/>
        <v/>
      </c>
      <c r="AI205" s="151" t="str">
        <f t="shared" si="35"/>
        <v/>
      </c>
      <c r="AJ205" s="37"/>
      <c r="AK205" s="37"/>
      <c r="AL205" s="137"/>
      <c r="AM205" s="37"/>
      <c r="AN205" s="37"/>
      <c r="AO205" s="37"/>
      <c r="AP205" s="151" t="str">
        <f t="shared" si="32"/>
        <v/>
      </c>
      <c r="AQ205" s="151" t="str">
        <f t="shared" si="33"/>
        <v/>
      </c>
      <c r="AR205" s="37"/>
      <c r="AS205" s="37"/>
      <c r="AT205" s="37"/>
      <c r="AU205" s="37"/>
      <c r="AV205" s="37"/>
      <c r="AW205" s="37"/>
      <c r="AX205" s="37"/>
      <c r="AY205" s="37"/>
      <c r="AZ205" s="37"/>
    </row>
    <row r="206" spans="2:52">
      <c r="B206" s="151" t="str">
        <f>IF(H206="","",ROWS($C$10:C206))</f>
        <v/>
      </c>
      <c r="C206" s="151" t="str">
        <f t="shared" si="27"/>
        <v/>
      </c>
      <c r="D206" s="151" t="str">
        <f t="shared" si="28"/>
        <v/>
      </c>
      <c r="E206" s="151" t="str">
        <f t="shared" si="29"/>
        <v/>
      </c>
      <c r="F206" s="151" t="str">
        <f t="shared" si="30"/>
        <v/>
      </c>
      <c r="G206" s="151" t="str">
        <f t="shared" si="31"/>
        <v/>
      </c>
      <c r="H206" s="37"/>
      <c r="I206" s="38"/>
      <c r="J206" s="37"/>
      <c r="K206" s="37"/>
      <c r="L206" s="37"/>
      <c r="M206" s="37"/>
      <c r="N206" s="137"/>
      <c r="O206" s="37"/>
      <c r="P206" s="37"/>
      <c r="Q206" s="1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151" t="str">
        <f t="shared" si="34"/>
        <v/>
      </c>
      <c r="AI206" s="151" t="str">
        <f t="shared" si="35"/>
        <v/>
      </c>
      <c r="AJ206" s="37"/>
      <c r="AK206" s="37"/>
      <c r="AL206" s="137"/>
      <c r="AM206" s="37"/>
      <c r="AN206" s="37"/>
      <c r="AO206" s="37"/>
      <c r="AP206" s="151" t="str">
        <f t="shared" si="32"/>
        <v/>
      </c>
      <c r="AQ206" s="151" t="str">
        <f t="shared" si="33"/>
        <v/>
      </c>
      <c r="AR206" s="37"/>
      <c r="AS206" s="37"/>
      <c r="AT206" s="37"/>
      <c r="AU206" s="37"/>
      <c r="AV206" s="37"/>
      <c r="AW206" s="37"/>
      <c r="AX206" s="37"/>
      <c r="AY206" s="37"/>
      <c r="AZ206" s="37"/>
    </row>
    <row r="207" spans="2:52">
      <c r="B207" s="151" t="str">
        <f>IF(H207="","",ROWS($C$10:C207))</f>
        <v/>
      </c>
      <c r="C207" s="151" t="str">
        <f t="shared" si="27"/>
        <v/>
      </c>
      <c r="D207" s="151" t="str">
        <f t="shared" si="28"/>
        <v/>
      </c>
      <c r="E207" s="151" t="str">
        <f t="shared" si="29"/>
        <v/>
      </c>
      <c r="F207" s="151" t="str">
        <f t="shared" si="30"/>
        <v/>
      </c>
      <c r="G207" s="151" t="str">
        <f t="shared" si="31"/>
        <v/>
      </c>
      <c r="H207" s="37"/>
      <c r="I207" s="38"/>
      <c r="J207" s="37"/>
      <c r="K207" s="37"/>
      <c r="L207" s="37"/>
      <c r="M207" s="37"/>
      <c r="N207" s="137"/>
      <c r="O207" s="37"/>
      <c r="P207" s="37"/>
      <c r="Q207" s="1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151" t="str">
        <f t="shared" si="34"/>
        <v/>
      </c>
      <c r="AI207" s="151" t="str">
        <f t="shared" si="35"/>
        <v/>
      </c>
      <c r="AJ207" s="37"/>
      <c r="AK207" s="37"/>
      <c r="AL207" s="137"/>
      <c r="AM207" s="37"/>
      <c r="AN207" s="37"/>
      <c r="AO207" s="37"/>
      <c r="AP207" s="151" t="str">
        <f t="shared" si="32"/>
        <v/>
      </c>
      <c r="AQ207" s="151" t="str">
        <f t="shared" si="33"/>
        <v/>
      </c>
      <c r="AR207" s="37"/>
      <c r="AS207" s="37"/>
      <c r="AT207" s="37"/>
      <c r="AU207" s="37"/>
      <c r="AV207" s="37"/>
      <c r="AW207" s="37"/>
      <c r="AX207" s="37"/>
      <c r="AY207" s="37"/>
      <c r="AZ207" s="37"/>
    </row>
    <row r="208" spans="2:52">
      <c r="B208" s="151" t="str">
        <f>IF(H208="","",ROWS($C$10:C208))</f>
        <v/>
      </c>
      <c r="C208" s="151" t="str">
        <f t="shared" si="27"/>
        <v/>
      </c>
      <c r="D208" s="151" t="str">
        <f t="shared" si="28"/>
        <v/>
      </c>
      <c r="E208" s="151" t="str">
        <f t="shared" si="29"/>
        <v/>
      </c>
      <c r="F208" s="151" t="str">
        <f t="shared" si="30"/>
        <v/>
      </c>
      <c r="G208" s="151" t="str">
        <f t="shared" si="31"/>
        <v/>
      </c>
      <c r="H208" s="37"/>
      <c r="I208" s="38"/>
      <c r="J208" s="37"/>
      <c r="K208" s="37"/>
      <c r="L208" s="37"/>
      <c r="M208" s="37"/>
      <c r="N208" s="137"/>
      <c r="O208" s="37"/>
      <c r="P208" s="37"/>
      <c r="Q208" s="1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151" t="str">
        <f t="shared" si="34"/>
        <v/>
      </c>
      <c r="AI208" s="151" t="str">
        <f t="shared" si="35"/>
        <v/>
      </c>
      <c r="AJ208" s="37"/>
      <c r="AK208" s="37"/>
      <c r="AL208" s="137"/>
      <c r="AM208" s="37"/>
      <c r="AN208" s="37"/>
      <c r="AO208" s="37"/>
      <c r="AP208" s="151" t="str">
        <f t="shared" si="32"/>
        <v/>
      </c>
      <c r="AQ208" s="151" t="str">
        <f t="shared" si="33"/>
        <v/>
      </c>
      <c r="AR208" s="37"/>
      <c r="AS208" s="37"/>
      <c r="AT208" s="37"/>
      <c r="AU208" s="37"/>
      <c r="AV208" s="37"/>
      <c r="AW208" s="37"/>
      <c r="AX208" s="37"/>
      <c r="AY208" s="37"/>
      <c r="AZ208" s="37"/>
    </row>
    <row r="209" spans="2:52">
      <c r="B209" s="151" t="str">
        <f>IF(H209="","",ROWS($C$10:C209))</f>
        <v/>
      </c>
      <c r="C209" s="151" t="str">
        <f t="shared" si="27"/>
        <v/>
      </c>
      <c r="D209" s="151" t="str">
        <f t="shared" si="28"/>
        <v/>
      </c>
      <c r="E209" s="151" t="str">
        <f t="shared" si="29"/>
        <v/>
      </c>
      <c r="F209" s="151" t="str">
        <f t="shared" si="30"/>
        <v/>
      </c>
      <c r="G209" s="151" t="str">
        <f t="shared" si="31"/>
        <v/>
      </c>
      <c r="H209" s="37"/>
      <c r="I209" s="38"/>
      <c r="J209" s="37"/>
      <c r="K209" s="37"/>
      <c r="L209" s="37"/>
      <c r="M209" s="37"/>
      <c r="N209" s="137"/>
      <c r="O209" s="37"/>
      <c r="P209" s="37"/>
      <c r="Q209" s="1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151" t="str">
        <f t="shared" si="34"/>
        <v/>
      </c>
      <c r="AI209" s="151" t="str">
        <f t="shared" si="35"/>
        <v/>
      </c>
      <c r="AJ209" s="37"/>
      <c r="AK209" s="37"/>
      <c r="AL209" s="137"/>
      <c r="AM209" s="37"/>
      <c r="AN209" s="37"/>
      <c r="AO209" s="37"/>
      <c r="AP209" s="151" t="str">
        <f t="shared" si="32"/>
        <v/>
      </c>
      <c r="AQ209" s="151" t="str">
        <f t="shared" si="33"/>
        <v/>
      </c>
      <c r="AR209" s="37"/>
      <c r="AS209" s="37"/>
      <c r="AT209" s="37"/>
      <c r="AU209" s="37"/>
      <c r="AV209" s="37"/>
      <c r="AW209" s="37"/>
      <c r="AX209" s="37"/>
      <c r="AY209" s="37"/>
      <c r="AZ209" s="37"/>
    </row>
    <row r="210" spans="2:52">
      <c r="B210" s="151" t="str">
        <f>IF(H210="","",ROWS($C$10:C210))</f>
        <v/>
      </c>
      <c r="C210" s="151" t="str">
        <f t="shared" si="27"/>
        <v/>
      </c>
      <c r="D210" s="151" t="str">
        <f t="shared" si="28"/>
        <v/>
      </c>
      <c r="E210" s="151" t="str">
        <f t="shared" si="29"/>
        <v/>
      </c>
      <c r="F210" s="151" t="str">
        <f t="shared" si="30"/>
        <v/>
      </c>
      <c r="G210" s="151" t="str">
        <f t="shared" si="31"/>
        <v/>
      </c>
      <c r="H210" s="37"/>
      <c r="I210" s="38"/>
      <c r="J210" s="37"/>
      <c r="K210" s="37"/>
      <c r="L210" s="37"/>
      <c r="M210" s="37"/>
      <c r="N210" s="137"/>
      <c r="O210" s="37"/>
      <c r="P210" s="37"/>
      <c r="Q210" s="1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151" t="str">
        <f t="shared" si="34"/>
        <v/>
      </c>
      <c r="AI210" s="151" t="str">
        <f t="shared" si="35"/>
        <v/>
      </c>
      <c r="AJ210" s="37"/>
      <c r="AK210" s="37"/>
      <c r="AL210" s="137"/>
      <c r="AM210" s="37"/>
      <c r="AN210" s="37"/>
      <c r="AO210" s="37"/>
      <c r="AP210" s="151" t="str">
        <f t="shared" si="32"/>
        <v/>
      </c>
      <c r="AQ210" s="151" t="str">
        <f t="shared" si="33"/>
        <v/>
      </c>
      <c r="AR210" s="37"/>
      <c r="AS210" s="37"/>
      <c r="AT210" s="37"/>
      <c r="AU210" s="37"/>
      <c r="AV210" s="37"/>
      <c r="AW210" s="37"/>
      <c r="AX210" s="37"/>
      <c r="AY210" s="37"/>
      <c r="AZ210" s="37"/>
    </row>
    <row r="211" spans="2:52">
      <c r="B211" s="151" t="str">
        <f>IF(H211="","",ROWS($C$10:C211))</f>
        <v/>
      </c>
      <c r="C211" s="151" t="str">
        <f t="shared" si="27"/>
        <v/>
      </c>
      <c r="D211" s="151" t="str">
        <f t="shared" si="28"/>
        <v/>
      </c>
      <c r="E211" s="151" t="str">
        <f t="shared" si="29"/>
        <v/>
      </c>
      <c r="F211" s="151" t="str">
        <f t="shared" si="30"/>
        <v/>
      </c>
      <c r="G211" s="151" t="str">
        <f t="shared" si="31"/>
        <v/>
      </c>
      <c r="H211" s="37"/>
      <c r="I211" s="38"/>
      <c r="J211" s="37"/>
      <c r="K211" s="37"/>
      <c r="L211" s="37"/>
      <c r="M211" s="37"/>
      <c r="N211" s="137"/>
      <c r="O211" s="37"/>
      <c r="P211" s="37"/>
      <c r="Q211" s="1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151" t="str">
        <f t="shared" si="34"/>
        <v/>
      </c>
      <c r="AI211" s="151" t="str">
        <f t="shared" si="35"/>
        <v/>
      </c>
      <c r="AJ211" s="37"/>
      <c r="AK211" s="37"/>
      <c r="AL211" s="137"/>
      <c r="AM211" s="37"/>
      <c r="AN211" s="37"/>
      <c r="AO211" s="37"/>
      <c r="AP211" s="151" t="str">
        <f t="shared" si="32"/>
        <v/>
      </c>
      <c r="AQ211" s="151" t="str">
        <f t="shared" si="33"/>
        <v/>
      </c>
      <c r="AR211" s="37"/>
      <c r="AS211" s="37"/>
      <c r="AT211" s="37"/>
      <c r="AU211" s="37"/>
      <c r="AV211" s="37"/>
      <c r="AW211" s="37"/>
      <c r="AX211" s="37"/>
      <c r="AY211" s="37"/>
      <c r="AZ211" s="37"/>
    </row>
    <row r="212" spans="2:52">
      <c r="B212" s="151" t="str">
        <f>IF(H212="","",ROWS($C$10:C212))</f>
        <v/>
      </c>
      <c r="C212" s="151" t="str">
        <f t="shared" si="27"/>
        <v/>
      </c>
      <c r="D212" s="151" t="str">
        <f t="shared" si="28"/>
        <v/>
      </c>
      <c r="E212" s="151" t="str">
        <f t="shared" si="29"/>
        <v/>
      </c>
      <c r="F212" s="151" t="str">
        <f t="shared" si="30"/>
        <v/>
      </c>
      <c r="G212" s="151" t="str">
        <f t="shared" si="31"/>
        <v/>
      </c>
      <c r="H212" s="37"/>
      <c r="I212" s="38"/>
      <c r="J212" s="37"/>
      <c r="K212" s="37"/>
      <c r="L212" s="37"/>
      <c r="M212" s="37"/>
      <c r="N212" s="137"/>
      <c r="O212" s="37"/>
      <c r="P212" s="37"/>
      <c r="Q212" s="1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151" t="str">
        <f t="shared" si="34"/>
        <v/>
      </c>
      <c r="AI212" s="151" t="str">
        <f t="shared" si="35"/>
        <v/>
      </c>
      <c r="AJ212" s="37"/>
      <c r="AK212" s="37"/>
      <c r="AL212" s="137"/>
      <c r="AM212" s="37"/>
      <c r="AN212" s="37"/>
      <c r="AO212" s="37"/>
      <c r="AP212" s="151" t="str">
        <f t="shared" si="32"/>
        <v/>
      </c>
      <c r="AQ212" s="151" t="str">
        <f t="shared" si="33"/>
        <v/>
      </c>
      <c r="AR212" s="37"/>
      <c r="AS212" s="37"/>
      <c r="AT212" s="37"/>
      <c r="AU212" s="37"/>
      <c r="AV212" s="37"/>
      <c r="AW212" s="37"/>
      <c r="AX212" s="37"/>
      <c r="AY212" s="37"/>
      <c r="AZ212" s="37"/>
    </row>
    <row r="213" spans="2:52">
      <c r="B213" s="151" t="str">
        <f>IF(H213="","",ROWS($C$10:C213))</f>
        <v/>
      </c>
      <c r="C213" s="151" t="str">
        <f t="shared" si="27"/>
        <v/>
      </c>
      <c r="D213" s="151" t="str">
        <f t="shared" si="28"/>
        <v/>
      </c>
      <c r="E213" s="151" t="str">
        <f t="shared" si="29"/>
        <v/>
      </c>
      <c r="F213" s="151" t="str">
        <f t="shared" si="30"/>
        <v/>
      </c>
      <c r="G213" s="151" t="str">
        <f t="shared" si="31"/>
        <v/>
      </c>
      <c r="H213" s="37"/>
      <c r="I213" s="38"/>
      <c r="J213" s="37"/>
      <c r="K213" s="37"/>
      <c r="L213" s="37"/>
      <c r="M213" s="37"/>
      <c r="N213" s="137"/>
      <c r="O213" s="37"/>
      <c r="P213" s="37"/>
      <c r="Q213" s="1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151" t="str">
        <f t="shared" si="34"/>
        <v/>
      </c>
      <c r="AI213" s="151" t="str">
        <f t="shared" si="35"/>
        <v/>
      </c>
      <c r="AJ213" s="37"/>
      <c r="AK213" s="37"/>
      <c r="AL213" s="137"/>
      <c r="AM213" s="37"/>
      <c r="AN213" s="37"/>
      <c r="AO213" s="37"/>
      <c r="AP213" s="151" t="str">
        <f t="shared" si="32"/>
        <v/>
      </c>
      <c r="AQ213" s="151" t="str">
        <f t="shared" si="33"/>
        <v/>
      </c>
      <c r="AR213" s="37"/>
      <c r="AS213" s="37"/>
      <c r="AT213" s="37"/>
      <c r="AU213" s="37"/>
      <c r="AV213" s="37"/>
      <c r="AW213" s="37"/>
      <c r="AX213" s="37"/>
      <c r="AY213" s="37"/>
      <c r="AZ213" s="37"/>
    </row>
    <row r="214" spans="2:52">
      <c r="B214" s="151" t="str">
        <f>IF(H214="","",ROWS($C$10:C214))</f>
        <v/>
      </c>
      <c r="C214" s="151" t="str">
        <f t="shared" si="27"/>
        <v/>
      </c>
      <c r="D214" s="151" t="str">
        <f t="shared" si="28"/>
        <v/>
      </c>
      <c r="E214" s="151" t="str">
        <f t="shared" si="29"/>
        <v/>
      </c>
      <c r="F214" s="151" t="str">
        <f t="shared" si="30"/>
        <v/>
      </c>
      <c r="G214" s="151" t="str">
        <f t="shared" si="31"/>
        <v/>
      </c>
      <c r="H214" s="37"/>
      <c r="I214" s="38"/>
      <c r="J214" s="37"/>
      <c r="K214" s="37"/>
      <c r="L214" s="37"/>
      <c r="M214" s="37"/>
      <c r="N214" s="137"/>
      <c r="O214" s="37"/>
      <c r="P214" s="37"/>
      <c r="Q214" s="1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151" t="str">
        <f t="shared" si="34"/>
        <v/>
      </c>
      <c r="AI214" s="151" t="str">
        <f t="shared" si="35"/>
        <v/>
      </c>
      <c r="AJ214" s="37"/>
      <c r="AK214" s="37"/>
      <c r="AL214" s="137"/>
      <c r="AM214" s="37"/>
      <c r="AN214" s="37"/>
      <c r="AO214" s="37"/>
      <c r="AP214" s="151" t="str">
        <f t="shared" si="32"/>
        <v/>
      </c>
      <c r="AQ214" s="151" t="str">
        <f t="shared" si="33"/>
        <v/>
      </c>
      <c r="AR214" s="37"/>
      <c r="AS214" s="37"/>
      <c r="AT214" s="37"/>
      <c r="AU214" s="37"/>
      <c r="AV214" s="37"/>
      <c r="AW214" s="37"/>
      <c r="AX214" s="37"/>
      <c r="AY214" s="37"/>
      <c r="AZ214" s="37"/>
    </row>
    <row r="215" spans="2:52">
      <c r="B215" s="151" t="str">
        <f>IF(H215="","",ROWS($C$10:C215))</f>
        <v/>
      </c>
      <c r="C215" s="151" t="str">
        <f t="shared" si="27"/>
        <v/>
      </c>
      <c r="D215" s="151" t="str">
        <f t="shared" si="28"/>
        <v/>
      </c>
      <c r="E215" s="151" t="str">
        <f t="shared" si="29"/>
        <v/>
      </c>
      <c r="F215" s="151" t="str">
        <f t="shared" si="30"/>
        <v/>
      </c>
      <c r="G215" s="151" t="str">
        <f t="shared" si="31"/>
        <v/>
      </c>
      <c r="H215" s="37"/>
      <c r="I215" s="38"/>
      <c r="J215" s="37"/>
      <c r="K215" s="37"/>
      <c r="L215" s="37"/>
      <c r="M215" s="37"/>
      <c r="N215" s="137"/>
      <c r="O215" s="37"/>
      <c r="P215" s="37"/>
      <c r="Q215" s="1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151" t="str">
        <f t="shared" si="34"/>
        <v/>
      </c>
      <c r="AI215" s="151" t="str">
        <f t="shared" si="35"/>
        <v/>
      </c>
      <c r="AJ215" s="37"/>
      <c r="AK215" s="37"/>
      <c r="AL215" s="137"/>
      <c r="AM215" s="37"/>
      <c r="AN215" s="37"/>
      <c r="AO215" s="37"/>
      <c r="AP215" s="151" t="str">
        <f t="shared" si="32"/>
        <v/>
      </c>
      <c r="AQ215" s="151" t="str">
        <f t="shared" si="33"/>
        <v/>
      </c>
      <c r="AR215" s="37"/>
      <c r="AS215" s="37"/>
      <c r="AT215" s="37"/>
      <c r="AU215" s="37"/>
      <c r="AV215" s="37"/>
      <c r="AW215" s="37"/>
      <c r="AX215" s="37"/>
      <c r="AY215" s="37"/>
      <c r="AZ215" s="37"/>
    </row>
    <row r="216" spans="2:52">
      <c r="B216" s="151" t="str">
        <f>IF(H216="","",ROWS($C$10:C216))</f>
        <v/>
      </c>
      <c r="C216" s="151" t="str">
        <f t="shared" si="27"/>
        <v/>
      </c>
      <c r="D216" s="151" t="str">
        <f t="shared" si="28"/>
        <v/>
      </c>
      <c r="E216" s="151" t="str">
        <f t="shared" si="29"/>
        <v/>
      </c>
      <c r="F216" s="151" t="str">
        <f t="shared" si="30"/>
        <v/>
      </c>
      <c r="G216" s="151" t="str">
        <f t="shared" si="31"/>
        <v/>
      </c>
      <c r="H216" s="37"/>
      <c r="I216" s="38"/>
      <c r="J216" s="37"/>
      <c r="K216" s="37"/>
      <c r="L216" s="37"/>
      <c r="M216" s="37"/>
      <c r="N216" s="137"/>
      <c r="O216" s="37"/>
      <c r="P216" s="37"/>
      <c r="Q216" s="1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151" t="str">
        <f t="shared" si="34"/>
        <v/>
      </c>
      <c r="AI216" s="151" t="str">
        <f t="shared" si="35"/>
        <v/>
      </c>
      <c r="AJ216" s="37"/>
      <c r="AK216" s="37"/>
      <c r="AL216" s="137"/>
      <c r="AM216" s="37"/>
      <c r="AN216" s="37"/>
      <c r="AO216" s="37"/>
      <c r="AP216" s="151" t="str">
        <f t="shared" si="32"/>
        <v/>
      </c>
      <c r="AQ216" s="151" t="str">
        <f t="shared" si="33"/>
        <v/>
      </c>
      <c r="AR216" s="37"/>
      <c r="AS216" s="37"/>
      <c r="AT216" s="37"/>
      <c r="AU216" s="37"/>
      <c r="AV216" s="37"/>
      <c r="AW216" s="37"/>
      <c r="AX216" s="37"/>
      <c r="AY216" s="37"/>
      <c r="AZ216" s="37"/>
    </row>
    <row r="217" spans="2:52">
      <c r="B217" s="151" t="str">
        <f>IF(H217="","",ROWS($C$10:C217))</f>
        <v/>
      </c>
      <c r="C217" s="151" t="str">
        <f t="shared" si="27"/>
        <v/>
      </c>
      <c r="D217" s="151" t="str">
        <f t="shared" si="28"/>
        <v/>
      </c>
      <c r="E217" s="151" t="str">
        <f t="shared" si="29"/>
        <v/>
      </c>
      <c r="F217" s="151" t="str">
        <f t="shared" si="30"/>
        <v/>
      </c>
      <c r="G217" s="151" t="str">
        <f t="shared" si="31"/>
        <v/>
      </c>
      <c r="H217" s="37"/>
      <c r="I217" s="38"/>
      <c r="J217" s="37"/>
      <c r="K217" s="37"/>
      <c r="L217" s="37"/>
      <c r="M217" s="37"/>
      <c r="N217" s="137"/>
      <c r="O217" s="37"/>
      <c r="P217" s="37"/>
      <c r="Q217" s="1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151" t="str">
        <f t="shared" si="34"/>
        <v/>
      </c>
      <c r="AI217" s="151" t="str">
        <f t="shared" si="35"/>
        <v/>
      </c>
      <c r="AJ217" s="37"/>
      <c r="AK217" s="37"/>
      <c r="AL217" s="137"/>
      <c r="AM217" s="37"/>
      <c r="AN217" s="37"/>
      <c r="AO217" s="37"/>
      <c r="AP217" s="151" t="str">
        <f t="shared" si="32"/>
        <v/>
      </c>
      <c r="AQ217" s="151" t="str">
        <f t="shared" si="33"/>
        <v/>
      </c>
      <c r="AR217" s="37"/>
      <c r="AS217" s="37"/>
      <c r="AT217" s="37"/>
      <c r="AU217" s="37"/>
      <c r="AV217" s="37"/>
      <c r="AW217" s="37"/>
      <c r="AX217" s="37"/>
      <c r="AY217" s="37"/>
      <c r="AZ217" s="37"/>
    </row>
    <row r="218" spans="2:52">
      <c r="B218" s="151" t="str">
        <f>IF(H218="","",ROWS($C$10:C218))</f>
        <v/>
      </c>
      <c r="C218" s="151" t="str">
        <f t="shared" si="27"/>
        <v/>
      </c>
      <c r="D218" s="151" t="str">
        <f t="shared" si="28"/>
        <v/>
      </c>
      <c r="E218" s="151" t="str">
        <f t="shared" si="29"/>
        <v/>
      </c>
      <c r="F218" s="151" t="str">
        <f t="shared" si="30"/>
        <v/>
      </c>
      <c r="G218" s="151" t="str">
        <f t="shared" si="31"/>
        <v/>
      </c>
      <c r="H218" s="37"/>
      <c r="I218" s="38"/>
      <c r="J218" s="37"/>
      <c r="K218" s="37"/>
      <c r="L218" s="37"/>
      <c r="M218" s="37"/>
      <c r="N218" s="137"/>
      <c r="O218" s="37"/>
      <c r="P218" s="37"/>
      <c r="Q218" s="1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151" t="str">
        <f t="shared" si="34"/>
        <v/>
      </c>
      <c r="AI218" s="151" t="str">
        <f t="shared" si="35"/>
        <v/>
      </c>
      <c r="AJ218" s="37"/>
      <c r="AK218" s="37"/>
      <c r="AL218" s="137"/>
      <c r="AM218" s="37"/>
      <c r="AN218" s="37"/>
      <c r="AO218" s="37"/>
      <c r="AP218" s="151" t="str">
        <f t="shared" si="32"/>
        <v/>
      </c>
      <c r="AQ218" s="151" t="str">
        <f t="shared" si="33"/>
        <v/>
      </c>
      <c r="AR218" s="37"/>
      <c r="AS218" s="37"/>
      <c r="AT218" s="37"/>
      <c r="AU218" s="37"/>
      <c r="AV218" s="37"/>
      <c r="AW218" s="37"/>
      <c r="AX218" s="37"/>
      <c r="AY218" s="37"/>
      <c r="AZ218" s="37"/>
    </row>
    <row r="219" spans="2:52">
      <c r="B219" s="151" t="str">
        <f>IF(H219="","",ROWS($C$10:C219))</f>
        <v/>
      </c>
      <c r="C219" s="151" t="str">
        <f t="shared" si="27"/>
        <v/>
      </c>
      <c r="D219" s="151" t="str">
        <f t="shared" si="28"/>
        <v/>
      </c>
      <c r="E219" s="151" t="str">
        <f t="shared" si="29"/>
        <v/>
      </c>
      <c r="F219" s="151" t="str">
        <f t="shared" si="30"/>
        <v/>
      </c>
      <c r="G219" s="151" t="str">
        <f t="shared" si="31"/>
        <v/>
      </c>
      <c r="H219" s="37"/>
      <c r="I219" s="38"/>
      <c r="J219" s="37"/>
      <c r="K219" s="37"/>
      <c r="L219" s="37"/>
      <c r="M219" s="37"/>
      <c r="N219" s="137"/>
      <c r="O219" s="37"/>
      <c r="P219" s="37"/>
      <c r="Q219" s="1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151" t="str">
        <f t="shared" si="34"/>
        <v/>
      </c>
      <c r="AI219" s="151" t="str">
        <f t="shared" si="35"/>
        <v/>
      </c>
      <c r="AJ219" s="37"/>
      <c r="AK219" s="37"/>
      <c r="AL219" s="137"/>
      <c r="AM219" s="37"/>
      <c r="AN219" s="37"/>
      <c r="AO219" s="37"/>
      <c r="AP219" s="151" t="str">
        <f t="shared" si="32"/>
        <v/>
      </c>
      <c r="AQ219" s="151" t="str">
        <f t="shared" si="33"/>
        <v/>
      </c>
      <c r="AR219" s="37"/>
      <c r="AS219" s="37"/>
      <c r="AT219" s="37"/>
      <c r="AU219" s="37"/>
      <c r="AV219" s="37"/>
      <c r="AW219" s="37"/>
      <c r="AX219" s="37"/>
      <c r="AY219" s="37"/>
      <c r="AZ219" s="37"/>
    </row>
    <row r="220" spans="2:52">
      <c r="B220" s="151" t="str">
        <f>IF(H220="","",ROWS($C$10:C220))</f>
        <v/>
      </c>
      <c r="C220" s="151" t="str">
        <f t="shared" si="27"/>
        <v/>
      </c>
      <c r="D220" s="151" t="str">
        <f t="shared" si="28"/>
        <v/>
      </c>
      <c r="E220" s="151" t="str">
        <f t="shared" si="29"/>
        <v/>
      </c>
      <c r="F220" s="151" t="str">
        <f t="shared" si="30"/>
        <v/>
      </c>
      <c r="G220" s="151" t="str">
        <f t="shared" si="31"/>
        <v/>
      </c>
      <c r="H220" s="37"/>
      <c r="I220" s="38"/>
      <c r="J220" s="37"/>
      <c r="K220" s="37"/>
      <c r="L220" s="37"/>
      <c r="M220" s="37"/>
      <c r="N220" s="137"/>
      <c r="O220" s="37"/>
      <c r="P220" s="37"/>
      <c r="Q220" s="1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151" t="str">
        <f t="shared" si="34"/>
        <v/>
      </c>
      <c r="AI220" s="151" t="str">
        <f t="shared" si="35"/>
        <v/>
      </c>
      <c r="AJ220" s="37"/>
      <c r="AK220" s="37"/>
      <c r="AL220" s="137"/>
      <c r="AM220" s="37"/>
      <c r="AN220" s="37"/>
      <c r="AO220" s="37"/>
      <c r="AP220" s="151" t="str">
        <f t="shared" si="32"/>
        <v/>
      </c>
      <c r="AQ220" s="151" t="str">
        <f t="shared" si="33"/>
        <v/>
      </c>
      <c r="AR220" s="37"/>
      <c r="AS220" s="37"/>
      <c r="AT220" s="37"/>
      <c r="AU220" s="37"/>
      <c r="AV220" s="37"/>
      <c r="AW220" s="37"/>
      <c r="AX220" s="37"/>
      <c r="AY220" s="37"/>
      <c r="AZ220" s="37"/>
    </row>
    <row r="221" spans="2:52">
      <c r="B221" s="151" t="str">
        <f>IF(H221="","",ROWS($C$10:C221))</f>
        <v/>
      </c>
      <c r="C221" s="151" t="str">
        <f t="shared" si="27"/>
        <v/>
      </c>
      <c r="D221" s="151" t="str">
        <f t="shared" si="28"/>
        <v/>
      </c>
      <c r="E221" s="151" t="str">
        <f t="shared" si="29"/>
        <v/>
      </c>
      <c r="F221" s="151" t="str">
        <f t="shared" si="30"/>
        <v/>
      </c>
      <c r="G221" s="151" t="str">
        <f t="shared" si="31"/>
        <v/>
      </c>
      <c r="H221" s="37"/>
      <c r="I221" s="38"/>
      <c r="J221" s="37"/>
      <c r="K221" s="37"/>
      <c r="L221" s="37"/>
      <c r="M221" s="37"/>
      <c r="N221" s="137"/>
      <c r="O221" s="37"/>
      <c r="P221" s="37"/>
      <c r="Q221" s="1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151" t="str">
        <f t="shared" si="34"/>
        <v/>
      </c>
      <c r="AI221" s="151" t="str">
        <f t="shared" si="35"/>
        <v/>
      </c>
      <c r="AJ221" s="37"/>
      <c r="AK221" s="37"/>
      <c r="AL221" s="137"/>
      <c r="AM221" s="37"/>
      <c r="AN221" s="37"/>
      <c r="AO221" s="37"/>
      <c r="AP221" s="151" t="str">
        <f t="shared" si="32"/>
        <v/>
      </c>
      <c r="AQ221" s="151" t="str">
        <f t="shared" si="33"/>
        <v/>
      </c>
      <c r="AR221" s="37"/>
      <c r="AS221" s="37"/>
      <c r="AT221" s="37"/>
      <c r="AU221" s="37"/>
      <c r="AV221" s="37"/>
      <c r="AW221" s="37"/>
      <c r="AX221" s="37"/>
      <c r="AY221" s="37"/>
      <c r="AZ221" s="37"/>
    </row>
    <row r="222" spans="2:52">
      <c r="B222" s="151" t="str">
        <f>IF(H222="","",ROWS($C$10:C222))</f>
        <v/>
      </c>
      <c r="C222" s="151" t="str">
        <f t="shared" si="27"/>
        <v/>
      </c>
      <c r="D222" s="151" t="str">
        <f t="shared" si="28"/>
        <v/>
      </c>
      <c r="E222" s="151" t="str">
        <f t="shared" si="29"/>
        <v/>
      </c>
      <c r="F222" s="151" t="str">
        <f t="shared" si="30"/>
        <v/>
      </c>
      <c r="G222" s="151" t="str">
        <f t="shared" si="31"/>
        <v/>
      </c>
      <c r="H222" s="37"/>
      <c r="I222" s="38"/>
      <c r="J222" s="37"/>
      <c r="K222" s="37"/>
      <c r="L222" s="37"/>
      <c r="M222" s="37"/>
      <c r="N222" s="137"/>
      <c r="O222" s="37"/>
      <c r="P222" s="37"/>
      <c r="Q222" s="1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151" t="str">
        <f t="shared" si="34"/>
        <v/>
      </c>
      <c r="AI222" s="151" t="str">
        <f t="shared" si="35"/>
        <v/>
      </c>
      <c r="AJ222" s="37"/>
      <c r="AK222" s="37"/>
      <c r="AL222" s="137"/>
      <c r="AM222" s="37"/>
      <c r="AN222" s="37"/>
      <c r="AO222" s="37"/>
      <c r="AP222" s="151" t="str">
        <f t="shared" si="32"/>
        <v/>
      </c>
      <c r="AQ222" s="151" t="str">
        <f t="shared" si="33"/>
        <v/>
      </c>
      <c r="AR222" s="37"/>
      <c r="AS222" s="37"/>
      <c r="AT222" s="37"/>
      <c r="AU222" s="37"/>
      <c r="AV222" s="37"/>
      <c r="AW222" s="37"/>
      <c r="AX222" s="37"/>
      <c r="AY222" s="37"/>
      <c r="AZ222" s="37"/>
    </row>
    <row r="223" spans="2:52">
      <c r="B223" s="151" t="str">
        <f>IF(H223="","",ROWS($C$10:C223))</f>
        <v/>
      </c>
      <c r="C223" s="151" t="str">
        <f t="shared" si="27"/>
        <v/>
      </c>
      <c r="D223" s="151" t="str">
        <f t="shared" si="28"/>
        <v/>
      </c>
      <c r="E223" s="151" t="str">
        <f t="shared" si="29"/>
        <v/>
      </c>
      <c r="F223" s="151" t="str">
        <f t="shared" si="30"/>
        <v/>
      </c>
      <c r="G223" s="151" t="str">
        <f t="shared" si="31"/>
        <v/>
      </c>
      <c r="H223" s="37"/>
      <c r="I223" s="38"/>
      <c r="J223" s="37"/>
      <c r="K223" s="37"/>
      <c r="L223" s="37"/>
      <c r="M223" s="37"/>
      <c r="N223" s="137"/>
      <c r="O223" s="37"/>
      <c r="P223" s="37"/>
      <c r="Q223" s="1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151" t="str">
        <f t="shared" si="34"/>
        <v/>
      </c>
      <c r="AI223" s="151" t="str">
        <f t="shared" si="35"/>
        <v/>
      </c>
      <c r="AJ223" s="37"/>
      <c r="AK223" s="37"/>
      <c r="AL223" s="137"/>
      <c r="AM223" s="37"/>
      <c r="AN223" s="37"/>
      <c r="AO223" s="37"/>
      <c r="AP223" s="151" t="str">
        <f t="shared" si="32"/>
        <v/>
      </c>
      <c r="AQ223" s="151" t="str">
        <f t="shared" si="33"/>
        <v/>
      </c>
      <c r="AR223" s="37"/>
      <c r="AS223" s="37"/>
      <c r="AT223" s="37"/>
      <c r="AU223" s="37"/>
      <c r="AV223" s="37"/>
      <c r="AW223" s="37"/>
      <c r="AX223" s="37"/>
      <c r="AY223" s="37"/>
      <c r="AZ223" s="37"/>
    </row>
    <row r="224" spans="2:52">
      <c r="B224" s="151" t="str">
        <f>IF(H224="","",ROWS($C$10:C224))</f>
        <v/>
      </c>
      <c r="C224" s="151" t="str">
        <f t="shared" si="27"/>
        <v/>
      </c>
      <c r="D224" s="151" t="str">
        <f t="shared" si="28"/>
        <v/>
      </c>
      <c r="E224" s="151" t="str">
        <f t="shared" si="29"/>
        <v/>
      </c>
      <c r="F224" s="151" t="str">
        <f t="shared" si="30"/>
        <v/>
      </c>
      <c r="G224" s="151" t="str">
        <f t="shared" si="31"/>
        <v/>
      </c>
      <c r="H224" s="37"/>
      <c r="I224" s="38"/>
      <c r="J224" s="37"/>
      <c r="K224" s="37"/>
      <c r="L224" s="37"/>
      <c r="M224" s="37"/>
      <c r="N224" s="137"/>
      <c r="O224" s="37"/>
      <c r="P224" s="37"/>
      <c r="Q224" s="1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151" t="str">
        <f t="shared" si="34"/>
        <v/>
      </c>
      <c r="AI224" s="151" t="str">
        <f t="shared" si="35"/>
        <v/>
      </c>
      <c r="AJ224" s="37"/>
      <c r="AK224" s="37"/>
      <c r="AL224" s="137"/>
      <c r="AM224" s="37"/>
      <c r="AN224" s="37"/>
      <c r="AO224" s="37"/>
      <c r="AP224" s="151" t="str">
        <f t="shared" si="32"/>
        <v/>
      </c>
      <c r="AQ224" s="151" t="str">
        <f t="shared" si="33"/>
        <v/>
      </c>
      <c r="AR224" s="37"/>
      <c r="AS224" s="37"/>
      <c r="AT224" s="37"/>
      <c r="AU224" s="37"/>
      <c r="AV224" s="37"/>
      <c r="AW224" s="37"/>
      <c r="AX224" s="37"/>
      <c r="AY224" s="37"/>
      <c r="AZ224" s="37"/>
    </row>
    <row r="225" spans="2:52">
      <c r="B225" s="151" t="str">
        <f>IF(H225="","",ROWS($C$10:C225))</f>
        <v/>
      </c>
      <c r="C225" s="151" t="str">
        <f t="shared" si="27"/>
        <v/>
      </c>
      <c r="D225" s="151" t="str">
        <f t="shared" si="28"/>
        <v/>
      </c>
      <c r="E225" s="151" t="str">
        <f t="shared" si="29"/>
        <v/>
      </c>
      <c r="F225" s="151" t="str">
        <f t="shared" si="30"/>
        <v/>
      </c>
      <c r="G225" s="151" t="str">
        <f t="shared" si="31"/>
        <v/>
      </c>
      <c r="H225" s="37"/>
      <c r="I225" s="38"/>
      <c r="J225" s="37"/>
      <c r="K225" s="37"/>
      <c r="L225" s="37"/>
      <c r="M225" s="37"/>
      <c r="N225" s="137"/>
      <c r="O225" s="37"/>
      <c r="P225" s="37"/>
      <c r="Q225" s="1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151" t="str">
        <f t="shared" si="34"/>
        <v/>
      </c>
      <c r="AI225" s="151" t="str">
        <f t="shared" si="35"/>
        <v/>
      </c>
      <c r="AJ225" s="37"/>
      <c r="AK225" s="37"/>
      <c r="AL225" s="137"/>
      <c r="AM225" s="37"/>
      <c r="AN225" s="37"/>
      <c r="AO225" s="37"/>
      <c r="AP225" s="151" t="str">
        <f t="shared" si="32"/>
        <v/>
      </c>
      <c r="AQ225" s="151" t="str">
        <f t="shared" si="33"/>
        <v/>
      </c>
      <c r="AR225" s="37"/>
      <c r="AS225" s="37"/>
      <c r="AT225" s="37"/>
      <c r="AU225" s="37"/>
      <c r="AV225" s="37"/>
      <c r="AW225" s="37"/>
      <c r="AX225" s="37"/>
      <c r="AY225" s="37"/>
      <c r="AZ225" s="37"/>
    </row>
    <row r="226" spans="2:52">
      <c r="B226" s="151" t="str">
        <f>IF(H226="","",ROWS($C$10:C226))</f>
        <v/>
      </c>
      <c r="C226" s="151" t="str">
        <f t="shared" si="27"/>
        <v/>
      </c>
      <c r="D226" s="151" t="str">
        <f t="shared" si="28"/>
        <v/>
      </c>
      <c r="E226" s="151" t="str">
        <f t="shared" si="29"/>
        <v/>
      </c>
      <c r="F226" s="151" t="str">
        <f t="shared" si="30"/>
        <v/>
      </c>
      <c r="G226" s="151" t="str">
        <f t="shared" si="31"/>
        <v/>
      </c>
      <c r="H226" s="37"/>
      <c r="I226" s="38"/>
      <c r="J226" s="37"/>
      <c r="K226" s="37"/>
      <c r="L226" s="37"/>
      <c r="M226" s="37"/>
      <c r="N226" s="137"/>
      <c r="O226" s="37"/>
      <c r="P226" s="37"/>
      <c r="Q226" s="1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151" t="str">
        <f t="shared" si="34"/>
        <v/>
      </c>
      <c r="AI226" s="151" t="str">
        <f t="shared" si="35"/>
        <v/>
      </c>
      <c r="AJ226" s="37"/>
      <c r="AK226" s="37"/>
      <c r="AL226" s="137"/>
      <c r="AM226" s="37"/>
      <c r="AN226" s="37"/>
      <c r="AO226" s="37"/>
      <c r="AP226" s="151" t="str">
        <f t="shared" si="32"/>
        <v/>
      </c>
      <c r="AQ226" s="151" t="str">
        <f t="shared" si="33"/>
        <v/>
      </c>
      <c r="AR226" s="37"/>
      <c r="AS226" s="37"/>
      <c r="AT226" s="37"/>
      <c r="AU226" s="37"/>
      <c r="AV226" s="37"/>
      <c r="AW226" s="37"/>
      <c r="AX226" s="37"/>
      <c r="AY226" s="37"/>
      <c r="AZ226" s="37"/>
    </row>
    <row r="227" spans="2:52">
      <c r="B227" s="151" t="str">
        <f>IF(H227="","",ROWS($C$10:C227))</f>
        <v/>
      </c>
      <c r="C227" s="151" t="str">
        <f t="shared" si="27"/>
        <v/>
      </c>
      <c r="D227" s="151" t="str">
        <f t="shared" si="28"/>
        <v/>
      </c>
      <c r="E227" s="151" t="str">
        <f t="shared" si="29"/>
        <v/>
      </c>
      <c r="F227" s="151" t="str">
        <f t="shared" si="30"/>
        <v/>
      </c>
      <c r="G227" s="151" t="str">
        <f t="shared" si="31"/>
        <v/>
      </c>
      <c r="H227" s="37"/>
      <c r="I227" s="38"/>
      <c r="J227" s="37"/>
      <c r="K227" s="37"/>
      <c r="L227" s="37"/>
      <c r="M227" s="37"/>
      <c r="N227" s="137"/>
      <c r="O227" s="37"/>
      <c r="P227" s="37"/>
      <c r="Q227" s="1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151" t="str">
        <f t="shared" si="34"/>
        <v/>
      </c>
      <c r="AI227" s="151" t="str">
        <f t="shared" si="35"/>
        <v/>
      </c>
      <c r="AJ227" s="37"/>
      <c r="AK227" s="37"/>
      <c r="AL227" s="137"/>
      <c r="AM227" s="37"/>
      <c r="AN227" s="37"/>
      <c r="AO227" s="37"/>
      <c r="AP227" s="151" t="str">
        <f t="shared" si="32"/>
        <v/>
      </c>
      <c r="AQ227" s="151" t="str">
        <f t="shared" si="33"/>
        <v/>
      </c>
      <c r="AR227" s="37"/>
      <c r="AS227" s="37"/>
      <c r="AT227" s="37"/>
      <c r="AU227" s="37"/>
      <c r="AV227" s="37"/>
      <c r="AW227" s="37"/>
      <c r="AX227" s="37"/>
      <c r="AY227" s="37"/>
      <c r="AZ227" s="37"/>
    </row>
    <row r="228" spans="2:52">
      <c r="B228" s="151" t="str">
        <f>IF(H228="","",ROWS($C$10:C228))</f>
        <v/>
      </c>
      <c r="C228" s="151" t="str">
        <f t="shared" si="27"/>
        <v/>
      </c>
      <c r="D228" s="151" t="str">
        <f t="shared" si="28"/>
        <v/>
      </c>
      <c r="E228" s="151" t="str">
        <f t="shared" si="29"/>
        <v/>
      </c>
      <c r="F228" s="151" t="str">
        <f t="shared" si="30"/>
        <v/>
      </c>
      <c r="G228" s="151" t="str">
        <f t="shared" si="31"/>
        <v/>
      </c>
      <c r="H228" s="37"/>
      <c r="I228" s="38"/>
      <c r="J228" s="37"/>
      <c r="K228" s="37"/>
      <c r="L228" s="37"/>
      <c r="M228" s="37"/>
      <c r="N228" s="137"/>
      <c r="O228" s="37"/>
      <c r="P228" s="37"/>
      <c r="Q228" s="1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151" t="str">
        <f t="shared" si="34"/>
        <v/>
      </c>
      <c r="AI228" s="151" t="str">
        <f t="shared" si="35"/>
        <v/>
      </c>
      <c r="AJ228" s="37"/>
      <c r="AK228" s="37"/>
      <c r="AL228" s="137"/>
      <c r="AM228" s="37"/>
      <c r="AN228" s="37"/>
      <c r="AO228" s="37"/>
      <c r="AP228" s="151" t="str">
        <f t="shared" si="32"/>
        <v/>
      </c>
      <c r="AQ228" s="151" t="str">
        <f t="shared" si="33"/>
        <v/>
      </c>
      <c r="AR228" s="37"/>
      <c r="AS228" s="37"/>
      <c r="AT228" s="37"/>
      <c r="AU228" s="37"/>
      <c r="AV228" s="37"/>
      <c r="AW228" s="37"/>
      <c r="AX228" s="37"/>
      <c r="AY228" s="37"/>
      <c r="AZ228" s="37"/>
    </row>
    <row r="229" spans="2:52">
      <c r="B229" s="151" t="str">
        <f>IF(H229="","",ROWS($C$10:C229))</f>
        <v/>
      </c>
      <c r="C229" s="151" t="str">
        <f t="shared" si="27"/>
        <v/>
      </c>
      <c r="D229" s="151" t="str">
        <f t="shared" si="28"/>
        <v/>
      </c>
      <c r="E229" s="151" t="str">
        <f t="shared" si="29"/>
        <v/>
      </c>
      <c r="F229" s="151" t="str">
        <f t="shared" si="30"/>
        <v/>
      </c>
      <c r="G229" s="151" t="str">
        <f t="shared" si="31"/>
        <v/>
      </c>
      <c r="H229" s="37"/>
      <c r="I229" s="38"/>
      <c r="J229" s="37"/>
      <c r="K229" s="37"/>
      <c r="L229" s="37"/>
      <c r="M229" s="37"/>
      <c r="N229" s="137"/>
      <c r="O229" s="37"/>
      <c r="P229" s="37"/>
      <c r="Q229" s="1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151" t="str">
        <f t="shared" si="34"/>
        <v/>
      </c>
      <c r="AI229" s="151" t="str">
        <f t="shared" si="35"/>
        <v/>
      </c>
      <c r="AJ229" s="37"/>
      <c r="AK229" s="37"/>
      <c r="AL229" s="137"/>
      <c r="AM229" s="37"/>
      <c r="AN229" s="37"/>
      <c r="AO229" s="37"/>
      <c r="AP229" s="151" t="str">
        <f t="shared" si="32"/>
        <v/>
      </c>
      <c r="AQ229" s="151" t="str">
        <f t="shared" si="33"/>
        <v/>
      </c>
      <c r="AR229" s="37"/>
      <c r="AS229" s="37"/>
      <c r="AT229" s="37"/>
      <c r="AU229" s="37"/>
      <c r="AV229" s="37"/>
      <c r="AW229" s="37"/>
      <c r="AX229" s="37"/>
      <c r="AY229" s="37"/>
      <c r="AZ229" s="37"/>
    </row>
    <row r="230" spans="2:52">
      <c r="B230" s="151" t="str">
        <f>IF(H230="","",ROWS($C$10:C230))</f>
        <v/>
      </c>
      <c r="C230" s="151" t="str">
        <f t="shared" si="27"/>
        <v/>
      </c>
      <c r="D230" s="151" t="str">
        <f t="shared" si="28"/>
        <v/>
      </c>
      <c r="E230" s="151" t="str">
        <f t="shared" si="29"/>
        <v/>
      </c>
      <c r="F230" s="151" t="str">
        <f t="shared" si="30"/>
        <v/>
      </c>
      <c r="G230" s="151" t="str">
        <f t="shared" si="31"/>
        <v/>
      </c>
      <c r="H230" s="37"/>
      <c r="I230" s="38"/>
      <c r="J230" s="37"/>
      <c r="K230" s="37"/>
      <c r="L230" s="37"/>
      <c r="M230" s="37"/>
      <c r="N230" s="137"/>
      <c r="O230" s="37"/>
      <c r="P230" s="37"/>
      <c r="Q230" s="1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151" t="str">
        <f t="shared" si="34"/>
        <v/>
      </c>
      <c r="AI230" s="151" t="str">
        <f t="shared" si="35"/>
        <v/>
      </c>
      <c r="AJ230" s="37"/>
      <c r="AK230" s="37"/>
      <c r="AL230" s="137"/>
      <c r="AM230" s="37"/>
      <c r="AN230" s="37"/>
      <c r="AO230" s="37"/>
      <c r="AP230" s="151" t="str">
        <f t="shared" si="32"/>
        <v/>
      </c>
      <c r="AQ230" s="151" t="str">
        <f t="shared" si="33"/>
        <v/>
      </c>
      <c r="AR230" s="37"/>
      <c r="AS230" s="37"/>
      <c r="AT230" s="37"/>
      <c r="AU230" s="37"/>
      <c r="AV230" s="37"/>
      <c r="AW230" s="37"/>
      <c r="AX230" s="37"/>
      <c r="AY230" s="37"/>
      <c r="AZ230" s="37"/>
    </row>
    <row r="231" spans="2:52">
      <c r="B231" s="151" t="str">
        <f>IF(H231="","",ROWS($C$10:C231))</f>
        <v/>
      </c>
      <c r="C231" s="151" t="str">
        <f t="shared" si="27"/>
        <v/>
      </c>
      <c r="D231" s="151" t="str">
        <f t="shared" si="28"/>
        <v/>
      </c>
      <c r="E231" s="151" t="str">
        <f t="shared" si="29"/>
        <v/>
      </c>
      <c r="F231" s="151" t="str">
        <f t="shared" si="30"/>
        <v/>
      </c>
      <c r="G231" s="151" t="str">
        <f t="shared" si="31"/>
        <v/>
      </c>
      <c r="H231" s="37"/>
      <c r="I231" s="38"/>
      <c r="J231" s="37"/>
      <c r="K231" s="37"/>
      <c r="L231" s="37"/>
      <c r="M231" s="37"/>
      <c r="N231" s="137"/>
      <c r="O231" s="37"/>
      <c r="P231" s="37"/>
      <c r="Q231" s="1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151" t="str">
        <f t="shared" si="34"/>
        <v/>
      </c>
      <c r="AI231" s="151" t="str">
        <f t="shared" si="35"/>
        <v/>
      </c>
      <c r="AJ231" s="37"/>
      <c r="AK231" s="37"/>
      <c r="AL231" s="137"/>
      <c r="AM231" s="37"/>
      <c r="AN231" s="37"/>
      <c r="AO231" s="37"/>
      <c r="AP231" s="151" t="str">
        <f t="shared" si="32"/>
        <v/>
      </c>
      <c r="AQ231" s="151" t="str">
        <f t="shared" si="33"/>
        <v/>
      </c>
      <c r="AR231" s="37"/>
      <c r="AS231" s="37"/>
      <c r="AT231" s="37"/>
      <c r="AU231" s="37"/>
      <c r="AV231" s="37"/>
      <c r="AW231" s="37"/>
      <c r="AX231" s="37"/>
      <c r="AY231" s="37"/>
      <c r="AZ231" s="37"/>
    </row>
    <row r="232" spans="2:52">
      <c r="B232" s="151" t="str">
        <f>IF(H232="","",ROWS($C$10:C232))</f>
        <v/>
      </c>
      <c r="C232" s="151" t="str">
        <f t="shared" si="27"/>
        <v/>
      </c>
      <c r="D232" s="151" t="str">
        <f t="shared" si="28"/>
        <v/>
      </c>
      <c r="E232" s="151" t="str">
        <f t="shared" si="29"/>
        <v/>
      </c>
      <c r="F232" s="151" t="str">
        <f t="shared" si="30"/>
        <v/>
      </c>
      <c r="G232" s="151" t="str">
        <f t="shared" si="31"/>
        <v/>
      </c>
      <c r="H232" s="37"/>
      <c r="I232" s="38"/>
      <c r="J232" s="37"/>
      <c r="K232" s="37"/>
      <c r="L232" s="37"/>
      <c r="M232" s="37"/>
      <c r="N232" s="137"/>
      <c r="O232" s="37"/>
      <c r="P232" s="37"/>
      <c r="Q232" s="1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151" t="str">
        <f t="shared" si="34"/>
        <v/>
      </c>
      <c r="AI232" s="151" t="str">
        <f t="shared" si="35"/>
        <v/>
      </c>
      <c r="AJ232" s="37"/>
      <c r="AK232" s="37"/>
      <c r="AL232" s="137"/>
      <c r="AM232" s="37"/>
      <c r="AN232" s="37"/>
      <c r="AO232" s="37"/>
      <c r="AP232" s="151" t="str">
        <f t="shared" si="32"/>
        <v/>
      </c>
      <c r="AQ232" s="151" t="str">
        <f t="shared" si="33"/>
        <v/>
      </c>
      <c r="AR232" s="37"/>
      <c r="AS232" s="37"/>
      <c r="AT232" s="37"/>
      <c r="AU232" s="37"/>
      <c r="AV232" s="37"/>
      <c r="AW232" s="37"/>
      <c r="AX232" s="37"/>
      <c r="AY232" s="37"/>
      <c r="AZ232" s="37"/>
    </row>
    <row r="233" spans="2:52">
      <c r="B233" s="151" t="str">
        <f>IF(H233="","",ROWS($C$10:C233))</f>
        <v/>
      </c>
      <c r="C233" s="151" t="str">
        <f t="shared" si="27"/>
        <v/>
      </c>
      <c r="D233" s="151" t="str">
        <f t="shared" si="28"/>
        <v/>
      </c>
      <c r="E233" s="151" t="str">
        <f t="shared" si="29"/>
        <v/>
      </c>
      <c r="F233" s="151" t="str">
        <f t="shared" si="30"/>
        <v/>
      </c>
      <c r="G233" s="151" t="str">
        <f t="shared" si="31"/>
        <v/>
      </c>
      <c r="H233" s="37"/>
      <c r="I233" s="38"/>
      <c r="J233" s="37"/>
      <c r="K233" s="37"/>
      <c r="L233" s="37"/>
      <c r="M233" s="37"/>
      <c r="N233" s="137"/>
      <c r="O233" s="37"/>
      <c r="P233" s="37"/>
      <c r="Q233" s="1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151" t="str">
        <f t="shared" si="34"/>
        <v/>
      </c>
      <c r="AI233" s="151" t="str">
        <f t="shared" si="35"/>
        <v/>
      </c>
      <c r="AJ233" s="37"/>
      <c r="AK233" s="37"/>
      <c r="AL233" s="137"/>
      <c r="AM233" s="37"/>
      <c r="AN233" s="37"/>
      <c r="AO233" s="37"/>
      <c r="AP233" s="151" t="str">
        <f t="shared" si="32"/>
        <v/>
      </c>
      <c r="AQ233" s="151" t="str">
        <f t="shared" si="33"/>
        <v/>
      </c>
      <c r="AR233" s="37"/>
      <c r="AS233" s="37"/>
      <c r="AT233" s="37"/>
      <c r="AU233" s="37"/>
      <c r="AV233" s="37"/>
      <c r="AW233" s="37"/>
      <c r="AX233" s="37"/>
      <c r="AY233" s="37"/>
      <c r="AZ233" s="37"/>
    </row>
    <row r="234" spans="2:52">
      <c r="B234" s="151" t="str">
        <f>IF(H234="","",ROWS($C$10:C234))</f>
        <v/>
      </c>
      <c r="C234" s="151" t="str">
        <f t="shared" si="27"/>
        <v/>
      </c>
      <c r="D234" s="151" t="str">
        <f t="shared" si="28"/>
        <v/>
      </c>
      <c r="E234" s="151" t="str">
        <f t="shared" si="29"/>
        <v/>
      </c>
      <c r="F234" s="151" t="str">
        <f t="shared" si="30"/>
        <v/>
      </c>
      <c r="G234" s="151" t="str">
        <f t="shared" si="31"/>
        <v/>
      </c>
      <c r="H234" s="37"/>
      <c r="I234" s="38"/>
      <c r="J234" s="37"/>
      <c r="K234" s="37"/>
      <c r="L234" s="37"/>
      <c r="M234" s="37"/>
      <c r="N234" s="137"/>
      <c r="O234" s="37"/>
      <c r="P234" s="37"/>
      <c r="Q234" s="1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151" t="str">
        <f t="shared" si="34"/>
        <v/>
      </c>
      <c r="AI234" s="151" t="str">
        <f t="shared" si="35"/>
        <v/>
      </c>
      <c r="AJ234" s="37"/>
      <c r="AK234" s="37"/>
      <c r="AL234" s="137"/>
      <c r="AM234" s="37"/>
      <c r="AN234" s="37"/>
      <c r="AO234" s="37"/>
      <c r="AP234" s="151" t="str">
        <f t="shared" si="32"/>
        <v/>
      </c>
      <c r="AQ234" s="151" t="str">
        <f t="shared" si="33"/>
        <v/>
      </c>
      <c r="AR234" s="37"/>
      <c r="AS234" s="37"/>
      <c r="AT234" s="37"/>
      <c r="AU234" s="37"/>
      <c r="AV234" s="37"/>
      <c r="AW234" s="37"/>
      <c r="AX234" s="37"/>
      <c r="AY234" s="37"/>
      <c r="AZ234" s="37"/>
    </row>
    <row r="235" spans="2:52">
      <c r="B235" s="151" t="str">
        <f>IF(H235="","",ROWS($C$10:C235))</f>
        <v/>
      </c>
      <c r="C235" s="151" t="str">
        <f t="shared" si="27"/>
        <v/>
      </c>
      <c r="D235" s="151" t="str">
        <f t="shared" si="28"/>
        <v/>
      </c>
      <c r="E235" s="151" t="str">
        <f t="shared" si="29"/>
        <v/>
      </c>
      <c r="F235" s="151" t="str">
        <f t="shared" si="30"/>
        <v/>
      </c>
      <c r="G235" s="151" t="str">
        <f t="shared" si="31"/>
        <v/>
      </c>
      <c r="H235" s="37"/>
      <c r="I235" s="38"/>
      <c r="J235" s="37"/>
      <c r="K235" s="37"/>
      <c r="L235" s="37"/>
      <c r="M235" s="37"/>
      <c r="N235" s="137"/>
      <c r="O235" s="37"/>
      <c r="P235" s="37"/>
      <c r="Q235" s="1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151" t="str">
        <f t="shared" si="34"/>
        <v/>
      </c>
      <c r="AI235" s="151" t="str">
        <f t="shared" si="35"/>
        <v/>
      </c>
      <c r="AJ235" s="37"/>
      <c r="AK235" s="37"/>
      <c r="AL235" s="137"/>
      <c r="AM235" s="37"/>
      <c r="AN235" s="37"/>
      <c r="AO235" s="37"/>
      <c r="AP235" s="151" t="str">
        <f t="shared" si="32"/>
        <v/>
      </c>
      <c r="AQ235" s="151" t="str">
        <f t="shared" si="33"/>
        <v/>
      </c>
      <c r="AR235" s="37"/>
      <c r="AS235" s="37"/>
      <c r="AT235" s="37"/>
      <c r="AU235" s="37"/>
      <c r="AV235" s="37"/>
      <c r="AW235" s="37"/>
      <c r="AX235" s="37"/>
      <c r="AY235" s="37"/>
      <c r="AZ235" s="37"/>
    </row>
    <row r="236" spans="2:52">
      <c r="B236" s="151" t="str">
        <f>IF(H236="","",ROWS($C$10:C236))</f>
        <v/>
      </c>
      <c r="C236" s="151" t="str">
        <f t="shared" si="27"/>
        <v/>
      </c>
      <c r="D236" s="151" t="str">
        <f t="shared" si="28"/>
        <v/>
      </c>
      <c r="E236" s="151" t="str">
        <f t="shared" si="29"/>
        <v/>
      </c>
      <c r="F236" s="151" t="str">
        <f t="shared" si="30"/>
        <v/>
      </c>
      <c r="G236" s="151" t="str">
        <f t="shared" si="31"/>
        <v/>
      </c>
      <c r="H236" s="37"/>
      <c r="I236" s="38"/>
      <c r="J236" s="37"/>
      <c r="K236" s="37"/>
      <c r="L236" s="37"/>
      <c r="M236" s="37"/>
      <c r="N236" s="137"/>
      <c r="O236" s="37"/>
      <c r="P236" s="37"/>
      <c r="Q236" s="1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151" t="str">
        <f t="shared" si="34"/>
        <v/>
      </c>
      <c r="AI236" s="151" t="str">
        <f t="shared" si="35"/>
        <v/>
      </c>
      <c r="AJ236" s="37"/>
      <c r="AK236" s="37"/>
      <c r="AL236" s="137"/>
      <c r="AM236" s="37"/>
      <c r="AN236" s="37"/>
      <c r="AO236" s="37"/>
      <c r="AP236" s="151" t="str">
        <f t="shared" si="32"/>
        <v/>
      </c>
      <c r="AQ236" s="151" t="str">
        <f t="shared" si="33"/>
        <v/>
      </c>
      <c r="AR236" s="37"/>
      <c r="AS236" s="37"/>
      <c r="AT236" s="37"/>
      <c r="AU236" s="37"/>
      <c r="AV236" s="37"/>
      <c r="AW236" s="37"/>
      <c r="AX236" s="37"/>
      <c r="AY236" s="37"/>
      <c r="AZ236" s="37"/>
    </row>
    <row r="237" spans="2:52">
      <c r="B237" s="151" t="str">
        <f>IF(H237="","",ROWS($C$10:C237))</f>
        <v/>
      </c>
      <c r="C237" s="151" t="str">
        <f t="shared" si="27"/>
        <v/>
      </c>
      <c r="D237" s="151" t="str">
        <f t="shared" si="28"/>
        <v/>
      </c>
      <c r="E237" s="151" t="str">
        <f t="shared" si="29"/>
        <v/>
      </c>
      <c r="F237" s="151" t="str">
        <f t="shared" si="30"/>
        <v/>
      </c>
      <c r="G237" s="151" t="str">
        <f t="shared" si="31"/>
        <v/>
      </c>
      <c r="H237" s="37"/>
      <c r="I237" s="38"/>
      <c r="J237" s="37"/>
      <c r="K237" s="37"/>
      <c r="L237" s="37"/>
      <c r="M237" s="37"/>
      <c r="N237" s="137"/>
      <c r="O237" s="37"/>
      <c r="P237" s="37"/>
      <c r="Q237" s="1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151" t="str">
        <f t="shared" si="34"/>
        <v/>
      </c>
      <c r="AI237" s="151" t="str">
        <f t="shared" si="35"/>
        <v/>
      </c>
      <c r="AJ237" s="37"/>
      <c r="AK237" s="37"/>
      <c r="AL237" s="137"/>
      <c r="AM237" s="37"/>
      <c r="AN237" s="37"/>
      <c r="AO237" s="37"/>
      <c r="AP237" s="151" t="str">
        <f t="shared" si="32"/>
        <v/>
      </c>
      <c r="AQ237" s="151" t="str">
        <f t="shared" si="33"/>
        <v/>
      </c>
      <c r="AR237" s="37"/>
      <c r="AS237" s="37"/>
      <c r="AT237" s="37"/>
      <c r="AU237" s="37"/>
      <c r="AV237" s="37"/>
      <c r="AW237" s="37"/>
      <c r="AX237" s="37"/>
      <c r="AY237" s="37"/>
      <c r="AZ237" s="37"/>
    </row>
    <row r="238" spans="2:52">
      <c r="B238" s="151" t="str">
        <f>IF(H238="","",ROWS($C$10:C238))</f>
        <v/>
      </c>
      <c r="C238" s="151" t="str">
        <f t="shared" si="27"/>
        <v/>
      </c>
      <c r="D238" s="151" t="str">
        <f t="shared" si="28"/>
        <v/>
      </c>
      <c r="E238" s="151" t="str">
        <f t="shared" si="29"/>
        <v/>
      </c>
      <c r="F238" s="151" t="str">
        <f t="shared" si="30"/>
        <v/>
      </c>
      <c r="G238" s="151" t="str">
        <f t="shared" si="31"/>
        <v/>
      </c>
      <c r="H238" s="37"/>
      <c r="I238" s="38"/>
      <c r="J238" s="37"/>
      <c r="K238" s="37"/>
      <c r="L238" s="37"/>
      <c r="M238" s="37"/>
      <c r="N238" s="137"/>
      <c r="O238" s="37"/>
      <c r="P238" s="37"/>
      <c r="Q238" s="1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151" t="str">
        <f t="shared" si="34"/>
        <v/>
      </c>
      <c r="AI238" s="151" t="str">
        <f t="shared" si="35"/>
        <v/>
      </c>
      <c r="AJ238" s="37"/>
      <c r="AK238" s="37"/>
      <c r="AL238" s="137"/>
      <c r="AM238" s="37"/>
      <c r="AN238" s="37"/>
      <c r="AO238" s="37"/>
      <c r="AP238" s="151" t="str">
        <f t="shared" si="32"/>
        <v/>
      </c>
      <c r="AQ238" s="151" t="str">
        <f t="shared" si="33"/>
        <v/>
      </c>
      <c r="AR238" s="37"/>
      <c r="AS238" s="37"/>
      <c r="AT238" s="37"/>
      <c r="AU238" s="37"/>
      <c r="AV238" s="37"/>
      <c r="AW238" s="37"/>
      <c r="AX238" s="37"/>
      <c r="AY238" s="37"/>
      <c r="AZ238" s="37"/>
    </row>
    <row r="239" spans="2:52">
      <c r="B239" s="151" t="str">
        <f>IF(H239="","",ROWS($C$10:C239))</f>
        <v/>
      </c>
      <c r="C239" s="151" t="str">
        <f t="shared" si="27"/>
        <v/>
      </c>
      <c r="D239" s="151" t="str">
        <f t="shared" si="28"/>
        <v/>
      </c>
      <c r="E239" s="151" t="str">
        <f t="shared" si="29"/>
        <v/>
      </c>
      <c r="F239" s="151" t="str">
        <f t="shared" si="30"/>
        <v/>
      </c>
      <c r="G239" s="151" t="str">
        <f t="shared" si="31"/>
        <v/>
      </c>
      <c r="H239" s="37"/>
      <c r="I239" s="38"/>
      <c r="J239" s="37"/>
      <c r="K239" s="37"/>
      <c r="L239" s="37"/>
      <c r="M239" s="37"/>
      <c r="N239" s="137"/>
      <c r="O239" s="37"/>
      <c r="P239" s="37"/>
      <c r="Q239" s="1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151" t="str">
        <f t="shared" si="34"/>
        <v/>
      </c>
      <c r="AI239" s="151" t="str">
        <f t="shared" si="35"/>
        <v/>
      </c>
      <c r="AJ239" s="37"/>
      <c r="AK239" s="37"/>
      <c r="AL239" s="137"/>
      <c r="AM239" s="37"/>
      <c r="AN239" s="37"/>
      <c r="AO239" s="37"/>
      <c r="AP239" s="151" t="str">
        <f t="shared" si="32"/>
        <v/>
      </c>
      <c r="AQ239" s="151" t="str">
        <f t="shared" si="33"/>
        <v/>
      </c>
      <c r="AR239" s="37"/>
      <c r="AS239" s="37"/>
      <c r="AT239" s="37"/>
      <c r="AU239" s="37"/>
      <c r="AV239" s="37"/>
      <c r="AW239" s="37"/>
      <c r="AX239" s="37"/>
      <c r="AY239" s="37"/>
      <c r="AZ239" s="37"/>
    </row>
    <row r="240" spans="2:52">
      <c r="B240" s="151" t="str">
        <f>IF(H240="","",ROWS($C$10:C240))</f>
        <v/>
      </c>
      <c r="C240" s="151" t="str">
        <f t="shared" si="27"/>
        <v/>
      </c>
      <c r="D240" s="151" t="str">
        <f t="shared" si="28"/>
        <v/>
      </c>
      <c r="E240" s="151" t="str">
        <f t="shared" si="29"/>
        <v/>
      </c>
      <c r="F240" s="151" t="str">
        <f t="shared" si="30"/>
        <v/>
      </c>
      <c r="G240" s="151" t="str">
        <f t="shared" si="31"/>
        <v/>
      </c>
      <c r="H240" s="37"/>
      <c r="I240" s="38"/>
      <c r="J240" s="37"/>
      <c r="K240" s="37"/>
      <c r="L240" s="37"/>
      <c r="M240" s="37"/>
      <c r="N240" s="137"/>
      <c r="O240" s="37"/>
      <c r="P240" s="37"/>
      <c r="Q240" s="1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151" t="str">
        <f t="shared" si="34"/>
        <v/>
      </c>
      <c r="AI240" s="151" t="str">
        <f t="shared" si="35"/>
        <v/>
      </c>
      <c r="AJ240" s="37"/>
      <c r="AK240" s="37"/>
      <c r="AL240" s="137"/>
      <c r="AM240" s="37"/>
      <c r="AN240" s="37"/>
      <c r="AO240" s="37"/>
      <c r="AP240" s="151" t="str">
        <f t="shared" si="32"/>
        <v/>
      </c>
      <c r="AQ240" s="151" t="str">
        <f t="shared" si="33"/>
        <v/>
      </c>
      <c r="AR240" s="37"/>
      <c r="AS240" s="37"/>
      <c r="AT240" s="37"/>
      <c r="AU240" s="37"/>
      <c r="AV240" s="37"/>
      <c r="AW240" s="37"/>
      <c r="AX240" s="37"/>
      <c r="AY240" s="37"/>
      <c r="AZ240" s="37"/>
    </row>
    <row r="241" spans="2:52">
      <c r="B241" s="151" t="str">
        <f>IF(H241="","",ROWS($C$10:C241))</f>
        <v/>
      </c>
      <c r="C241" s="151" t="str">
        <f t="shared" si="27"/>
        <v/>
      </c>
      <c r="D241" s="151" t="str">
        <f t="shared" si="28"/>
        <v/>
      </c>
      <c r="E241" s="151" t="str">
        <f t="shared" si="29"/>
        <v/>
      </c>
      <c r="F241" s="151" t="str">
        <f t="shared" si="30"/>
        <v/>
      </c>
      <c r="G241" s="151" t="str">
        <f t="shared" si="31"/>
        <v/>
      </c>
      <c r="H241" s="37"/>
      <c r="I241" s="38"/>
      <c r="J241" s="37"/>
      <c r="K241" s="37"/>
      <c r="L241" s="37"/>
      <c r="M241" s="37"/>
      <c r="N241" s="137"/>
      <c r="O241" s="37"/>
      <c r="P241" s="37"/>
      <c r="Q241" s="1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151" t="str">
        <f t="shared" si="34"/>
        <v/>
      </c>
      <c r="AI241" s="151" t="str">
        <f t="shared" si="35"/>
        <v/>
      </c>
      <c r="AJ241" s="37"/>
      <c r="AK241" s="37"/>
      <c r="AL241" s="137"/>
      <c r="AM241" s="37"/>
      <c r="AN241" s="37"/>
      <c r="AO241" s="37"/>
      <c r="AP241" s="151" t="str">
        <f t="shared" si="32"/>
        <v/>
      </c>
      <c r="AQ241" s="151" t="str">
        <f t="shared" si="33"/>
        <v/>
      </c>
      <c r="AR241" s="37"/>
      <c r="AS241" s="37"/>
      <c r="AT241" s="37"/>
      <c r="AU241" s="37"/>
      <c r="AV241" s="37"/>
      <c r="AW241" s="37"/>
      <c r="AX241" s="37"/>
      <c r="AY241" s="37"/>
      <c r="AZ241" s="37"/>
    </row>
    <row r="242" spans="2:52">
      <c r="B242" s="151" t="str">
        <f>IF(H242="","",ROWS($C$10:C242))</f>
        <v/>
      </c>
      <c r="C242" s="151" t="str">
        <f t="shared" si="27"/>
        <v/>
      </c>
      <c r="D242" s="151" t="str">
        <f t="shared" si="28"/>
        <v/>
      </c>
      <c r="E242" s="151" t="str">
        <f t="shared" si="29"/>
        <v/>
      </c>
      <c r="F242" s="151" t="str">
        <f t="shared" si="30"/>
        <v/>
      </c>
      <c r="G242" s="151" t="str">
        <f t="shared" si="31"/>
        <v/>
      </c>
      <c r="H242" s="37"/>
      <c r="I242" s="38"/>
      <c r="J242" s="37"/>
      <c r="K242" s="37"/>
      <c r="L242" s="37"/>
      <c r="M242" s="37"/>
      <c r="N242" s="137"/>
      <c r="O242" s="37"/>
      <c r="P242" s="37"/>
      <c r="Q242" s="1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151" t="str">
        <f t="shared" si="34"/>
        <v/>
      </c>
      <c r="AI242" s="151" t="str">
        <f t="shared" si="35"/>
        <v/>
      </c>
      <c r="AJ242" s="37"/>
      <c r="AK242" s="37"/>
      <c r="AL242" s="137"/>
      <c r="AM242" s="37"/>
      <c r="AN242" s="37"/>
      <c r="AO242" s="37"/>
      <c r="AP242" s="151" t="str">
        <f t="shared" si="32"/>
        <v/>
      </c>
      <c r="AQ242" s="151" t="str">
        <f t="shared" si="33"/>
        <v/>
      </c>
      <c r="AR242" s="37"/>
      <c r="AS242" s="37"/>
      <c r="AT242" s="37"/>
      <c r="AU242" s="37"/>
      <c r="AV242" s="37"/>
      <c r="AW242" s="37"/>
      <c r="AX242" s="37"/>
      <c r="AY242" s="37"/>
      <c r="AZ242" s="37"/>
    </row>
    <row r="243" spans="2:52">
      <c r="B243" s="151" t="str">
        <f>IF(H243="","",ROWS($C$10:C243))</f>
        <v/>
      </c>
      <c r="C243" s="151" t="str">
        <f t="shared" si="27"/>
        <v/>
      </c>
      <c r="D243" s="151" t="str">
        <f t="shared" si="28"/>
        <v/>
      </c>
      <c r="E243" s="151" t="str">
        <f t="shared" si="29"/>
        <v/>
      </c>
      <c r="F243" s="151" t="str">
        <f t="shared" si="30"/>
        <v/>
      </c>
      <c r="G243" s="151" t="str">
        <f t="shared" si="31"/>
        <v/>
      </c>
      <c r="H243" s="37"/>
      <c r="I243" s="38"/>
      <c r="J243" s="37"/>
      <c r="K243" s="37"/>
      <c r="L243" s="37"/>
      <c r="M243" s="37"/>
      <c r="N243" s="137"/>
      <c r="O243" s="37"/>
      <c r="P243" s="37"/>
      <c r="Q243" s="1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151" t="str">
        <f t="shared" si="34"/>
        <v/>
      </c>
      <c r="AI243" s="151" t="str">
        <f t="shared" si="35"/>
        <v/>
      </c>
      <c r="AJ243" s="37"/>
      <c r="AK243" s="37"/>
      <c r="AL243" s="137"/>
      <c r="AM243" s="37"/>
      <c r="AN243" s="37"/>
      <c r="AO243" s="37"/>
      <c r="AP243" s="151" t="str">
        <f t="shared" si="32"/>
        <v/>
      </c>
      <c r="AQ243" s="151" t="str">
        <f t="shared" si="33"/>
        <v/>
      </c>
      <c r="AR243" s="37"/>
      <c r="AS243" s="37"/>
      <c r="AT243" s="37"/>
      <c r="AU243" s="37"/>
      <c r="AV243" s="37"/>
      <c r="AW243" s="37"/>
      <c r="AX243" s="37"/>
      <c r="AY243" s="37"/>
      <c r="AZ243" s="37"/>
    </row>
    <row r="244" spans="2:52">
      <c r="B244" s="151" t="str">
        <f>IF(H244="","",ROWS($C$10:C244))</f>
        <v/>
      </c>
      <c r="C244" s="151" t="str">
        <f t="shared" si="27"/>
        <v/>
      </c>
      <c r="D244" s="151" t="str">
        <f t="shared" si="28"/>
        <v/>
      </c>
      <c r="E244" s="151" t="str">
        <f t="shared" si="29"/>
        <v/>
      </c>
      <c r="F244" s="151" t="str">
        <f t="shared" si="30"/>
        <v/>
      </c>
      <c r="G244" s="151" t="str">
        <f t="shared" si="31"/>
        <v/>
      </c>
      <c r="H244" s="37"/>
      <c r="I244" s="38"/>
      <c r="J244" s="37"/>
      <c r="K244" s="37"/>
      <c r="L244" s="37"/>
      <c r="M244" s="37"/>
      <c r="N244" s="137"/>
      <c r="O244" s="37"/>
      <c r="P244" s="37"/>
      <c r="Q244" s="1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151" t="str">
        <f t="shared" si="34"/>
        <v/>
      </c>
      <c r="AI244" s="151" t="str">
        <f t="shared" si="35"/>
        <v/>
      </c>
      <c r="AJ244" s="37"/>
      <c r="AK244" s="37"/>
      <c r="AL244" s="137"/>
      <c r="AM244" s="37"/>
      <c r="AN244" s="37"/>
      <c r="AO244" s="37"/>
      <c r="AP244" s="151" t="str">
        <f t="shared" si="32"/>
        <v/>
      </c>
      <c r="AQ244" s="151" t="str">
        <f t="shared" si="33"/>
        <v/>
      </c>
      <c r="AR244" s="37"/>
      <c r="AS244" s="37"/>
      <c r="AT244" s="37"/>
      <c r="AU244" s="37"/>
      <c r="AV244" s="37"/>
      <c r="AW244" s="37"/>
      <c r="AX244" s="37"/>
      <c r="AY244" s="37"/>
      <c r="AZ244" s="37"/>
    </row>
    <row r="245" spans="2:52">
      <c r="B245" s="151" t="str">
        <f>IF(H245="","",ROWS($C$10:C245))</f>
        <v/>
      </c>
      <c r="C245" s="151" t="str">
        <f t="shared" si="27"/>
        <v/>
      </c>
      <c r="D245" s="151" t="str">
        <f t="shared" si="28"/>
        <v/>
      </c>
      <c r="E245" s="151" t="str">
        <f t="shared" si="29"/>
        <v/>
      </c>
      <c r="F245" s="151" t="str">
        <f t="shared" si="30"/>
        <v/>
      </c>
      <c r="G245" s="151" t="str">
        <f t="shared" si="31"/>
        <v/>
      </c>
      <c r="H245" s="37"/>
      <c r="I245" s="38"/>
      <c r="J245" s="37"/>
      <c r="K245" s="37"/>
      <c r="L245" s="37"/>
      <c r="M245" s="37"/>
      <c r="N245" s="137"/>
      <c r="O245" s="37"/>
      <c r="P245" s="37"/>
      <c r="Q245" s="1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151" t="str">
        <f t="shared" si="34"/>
        <v/>
      </c>
      <c r="AI245" s="151" t="str">
        <f t="shared" si="35"/>
        <v/>
      </c>
      <c r="AJ245" s="37"/>
      <c r="AK245" s="37"/>
      <c r="AL245" s="137"/>
      <c r="AM245" s="37"/>
      <c r="AN245" s="37"/>
      <c r="AO245" s="37"/>
      <c r="AP245" s="151" t="str">
        <f t="shared" si="32"/>
        <v/>
      </c>
      <c r="AQ245" s="151" t="str">
        <f t="shared" si="33"/>
        <v/>
      </c>
      <c r="AR245" s="37"/>
      <c r="AS245" s="37"/>
      <c r="AT245" s="37"/>
      <c r="AU245" s="37"/>
      <c r="AV245" s="37"/>
      <c r="AW245" s="37"/>
      <c r="AX245" s="37"/>
      <c r="AY245" s="37"/>
      <c r="AZ245" s="37"/>
    </row>
    <row r="246" spans="2:52">
      <c r="B246" s="151" t="str">
        <f>IF(H246="","",ROWS($C$10:C246))</f>
        <v/>
      </c>
      <c r="C246" s="151" t="str">
        <f t="shared" si="27"/>
        <v/>
      </c>
      <c r="D246" s="151" t="str">
        <f t="shared" si="28"/>
        <v/>
      </c>
      <c r="E246" s="151" t="str">
        <f t="shared" si="29"/>
        <v/>
      </c>
      <c r="F246" s="151" t="str">
        <f t="shared" si="30"/>
        <v/>
      </c>
      <c r="G246" s="151" t="str">
        <f t="shared" si="31"/>
        <v/>
      </c>
      <c r="H246" s="37"/>
      <c r="I246" s="38"/>
      <c r="J246" s="37"/>
      <c r="K246" s="37"/>
      <c r="L246" s="37"/>
      <c r="M246" s="37"/>
      <c r="N246" s="137"/>
      <c r="O246" s="37"/>
      <c r="P246" s="37"/>
      <c r="Q246" s="1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151" t="str">
        <f t="shared" si="34"/>
        <v/>
      </c>
      <c r="AI246" s="151" t="str">
        <f t="shared" si="35"/>
        <v/>
      </c>
      <c r="AJ246" s="37"/>
      <c r="AK246" s="37"/>
      <c r="AL246" s="137"/>
      <c r="AM246" s="37"/>
      <c r="AN246" s="37"/>
      <c r="AO246" s="37"/>
      <c r="AP246" s="151" t="str">
        <f t="shared" si="32"/>
        <v/>
      </c>
      <c r="AQ246" s="151" t="str">
        <f t="shared" si="33"/>
        <v/>
      </c>
      <c r="AR246" s="37"/>
      <c r="AS246" s="37"/>
      <c r="AT246" s="37"/>
      <c r="AU246" s="37"/>
      <c r="AV246" s="37"/>
      <c r="AW246" s="37"/>
      <c r="AX246" s="37"/>
      <c r="AY246" s="37"/>
      <c r="AZ246" s="37"/>
    </row>
    <row r="247" spans="2:52">
      <c r="B247" s="151" t="str">
        <f>IF(H247="","",ROWS($C$10:C247))</f>
        <v/>
      </c>
      <c r="C247" s="151" t="str">
        <f t="shared" si="27"/>
        <v/>
      </c>
      <c r="D247" s="151" t="str">
        <f t="shared" si="28"/>
        <v/>
      </c>
      <c r="E247" s="151" t="str">
        <f t="shared" si="29"/>
        <v/>
      </c>
      <c r="F247" s="151" t="str">
        <f t="shared" si="30"/>
        <v/>
      </c>
      <c r="G247" s="151" t="str">
        <f t="shared" si="31"/>
        <v/>
      </c>
      <c r="H247" s="37"/>
      <c r="I247" s="38"/>
      <c r="J247" s="37"/>
      <c r="K247" s="37"/>
      <c r="L247" s="37"/>
      <c r="M247" s="37"/>
      <c r="N247" s="137"/>
      <c r="O247" s="37"/>
      <c r="P247" s="37"/>
      <c r="Q247" s="1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151" t="str">
        <f t="shared" si="34"/>
        <v/>
      </c>
      <c r="AI247" s="151" t="str">
        <f t="shared" si="35"/>
        <v/>
      </c>
      <c r="AJ247" s="37"/>
      <c r="AK247" s="37"/>
      <c r="AL247" s="137"/>
      <c r="AM247" s="37"/>
      <c r="AN247" s="37"/>
      <c r="AO247" s="37"/>
      <c r="AP247" s="151" t="str">
        <f t="shared" si="32"/>
        <v/>
      </c>
      <c r="AQ247" s="151" t="str">
        <f t="shared" si="33"/>
        <v/>
      </c>
      <c r="AR247" s="37"/>
      <c r="AS247" s="37"/>
      <c r="AT247" s="37"/>
      <c r="AU247" s="37"/>
      <c r="AV247" s="37"/>
      <c r="AW247" s="37"/>
      <c r="AX247" s="37"/>
      <c r="AY247" s="37"/>
      <c r="AZ247" s="37"/>
    </row>
    <row r="248" spans="2:52">
      <c r="B248" s="151" t="str">
        <f>IF(H248="","",ROWS($C$10:C248))</f>
        <v/>
      </c>
      <c r="C248" s="151" t="str">
        <f t="shared" si="27"/>
        <v/>
      </c>
      <c r="D248" s="151" t="str">
        <f t="shared" si="28"/>
        <v/>
      </c>
      <c r="E248" s="151" t="str">
        <f t="shared" si="29"/>
        <v/>
      </c>
      <c r="F248" s="151" t="str">
        <f t="shared" si="30"/>
        <v/>
      </c>
      <c r="G248" s="151" t="str">
        <f t="shared" si="31"/>
        <v/>
      </c>
      <c r="H248" s="37"/>
      <c r="I248" s="38"/>
      <c r="J248" s="37"/>
      <c r="K248" s="37"/>
      <c r="L248" s="37"/>
      <c r="M248" s="37"/>
      <c r="N248" s="137"/>
      <c r="O248" s="37"/>
      <c r="P248" s="37"/>
      <c r="Q248" s="1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151" t="str">
        <f t="shared" si="34"/>
        <v/>
      </c>
      <c r="AI248" s="151" t="str">
        <f t="shared" si="35"/>
        <v/>
      </c>
      <c r="AJ248" s="37"/>
      <c r="AK248" s="37"/>
      <c r="AL248" s="137"/>
      <c r="AM248" s="37"/>
      <c r="AN248" s="37"/>
      <c r="AO248" s="37"/>
      <c r="AP248" s="151" t="str">
        <f t="shared" si="32"/>
        <v/>
      </c>
      <c r="AQ248" s="151" t="str">
        <f t="shared" si="33"/>
        <v/>
      </c>
      <c r="AR248" s="37"/>
      <c r="AS248" s="37"/>
      <c r="AT248" s="37"/>
      <c r="AU248" s="37"/>
      <c r="AV248" s="37"/>
      <c r="AW248" s="37"/>
      <c r="AX248" s="37"/>
      <c r="AY248" s="37"/>
      <c r="AZ248" s="37"/>
    </row>
    <row r="249" spans="2:52">
      <c r="B249" s="151" t="str">
        <f>IF(H249="","",ROWS($C$10:C249))</f>
        <v/>
      </c>
      <c r="C249" s="151" t="str">
        <f t="shared" si="27"/>
        <v/>
      </c>
      <c r="D249" s="151" t="str">
        <f t="shared" si="28"/>
        <v/>
      </c>
      <c r="E249" s="151" t="str">
        <f t="shared" si="29"/>
        <v/>
      </c>
      <c r="F249" s="151" t="str">
        <f t="shared" si="30"/>
        <v/>
      </c>
      <c r="G249" s="151" t="str">
        <f t="shared" si="31"/>
        <v/>
      </c>
      <c r="H249" s="37"/>
      <c r="I249" s="38"/>
      <c r="J249" s="37"/>
      <c r="K249" s="37"/>
      <c r="L249" s="37"/>
      <c r="M249" s="37"/>
      <c r="N249" s="137"/>
      <c r="O249" s="37"/>
      <c r="P249" s="37"/>
      <c r="Q249" s="1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151" t="str">
        <f t="shared" si="34"/>
        <v/>
      </c>
      <c r="AI249" s="151" t="str">
        <f t="shared" si="35"/>
        <v/>
      </c>
      <c r="AJ249" s="37"/>
      <c r="AK249" s="37"/>
      <c r="AL249" s="137"/>
      <c r="AM249" s="37"/>
      <c r="AN249" s="37"/>
      <c r="AO249" s="37"/>
      <c r="AP249" s="151" t="str">
        <f t="shared" si="32"/>
        <v/>
      </c>
      <c r="AQ249" s="151" t="str">
        <f t="shared" si="33"/>
        <v/>
      </c>
      <c r="AR249" s="37"/>
      <c r="AS249" s="37"/>
      <c r="AT249" s="37"/>
      <c r="AU249" s="37"/>
      <c r="AV249" s="37"/>
      <c r="AW249" s="37"/>
      <c r="AX249" s="37"/>
      <c r="AY249" s="37"/>
      <c r="AZ249" s="37"/>
    </row>
    <row r="250" spans="2:52">
      <c r="B250" s="151" t="str">
        <f>IF(H250="","",ROWS($C$10:C250))</f>
        <v/>
      </c>
      <c r="C250" s="151" t="str">
        <f t="shared" si="27"/>
        <v/>
      </c>
      <c r="D250" s="151" t="str">
        <f t="shared" si="28"/>
        <v/>
      </c>
      <c r="E250" s="151" t="str">
        <f t="shared" si="29"/>
        <v/>
      </c>
      <c r="F250" s="151" t="str">
        <f t="shared" si="30"/>
        <v/>
      </c>
      <c r="G250" s="151" t="str">
        <f t="shared" si="31"/>
        <v/>
      </c>
      <c r="H250" s="37"/>
      <c r="I250" s="38"/>
      <c r="J250" s="37"/>
      <c r="K250" s="37"/>
      <c r="L250" s="37"/>
      <c r="M250" s="37"/>
      <c r="N250" s="137"/>
      <c r="O250" s="37"/>
      <c r="P250" s="37"/>
      <c r="Q250" s="1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151" t="str">
        <f t="shared" si="34"/>
        <v/>
      </c>
      <c r="AI250" s="151" t="str">
        <f t="shared" si="35"/>
        <v/>
      </c>
      <c r="AJ250" s="37"/>
      <c r="AK250" s="37"/>
      <c r="AL250" s="137"/>
      <c r="AM250" s="37"/>
      <c r="AN250" s="37"/>
      <c r="AO250" s="37"/>
      <c r="AP250" s="151" t="str">
        <f t="shared" si="32"/>
        <v/>
      </c>
      <c r="AQ250" s="151" t="str">
        <f t="shared" si="33"/>
        <v/>
      </c>
      <c r="AR250" s="37"/>
      <c r="AS250" s="37"/>
      <c r="AT250" s="37"/>
      <c r="AU250" s="37"/>
      <c r="AV250" s="37"/>
      <c r="AW250" s="37"/>
      <c r="AX250" s="37"/>
      <c r="AY250" s="37"/>
      <c r="AZ250" s="37"/>
    </row>
    <row r="251" spans="2:52">
      <c r="B251" s="151" t="str">
        <f>IF(H251="","",ROWS($C$10:C251))</f>
        <v/>
      </c>
      <c r="C251" s="151" t="str">
        <f t="shared" si="27"/>
        <v/>
      </c>
      <c r="D251" s="151" t="str">
        <f t="shared" si="28"/>
        <v/>
      </c>
      <c r="E251" s="151" t="str">
        <f t="shared" si="29"/>
        <v/>
      </c>
      <c r="F251" s="151" t="str">
        <f t="shared" si="30"/>
        <v/>
      </c>
      <c r="G251" s="151" t="str">
        <f t="shared" si="31"/>
        <v/>
      </c>
      <c r="H251" s="37"/>
      <c r="I251" s="38"/>
      <c r="J251" s="37"/>
      <c r="K251" s="37"/>
      <c r="L251" s="37"/>
      <c r="M251" s="37"/>
      <c r="N251" s="137"/>
      <c r="O251" s="37"/>
      <c r="P251" s="37"/>
      <c r="Q251" s="1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151" t="str">
        <f t="shared" si="34"/>
        <v/>
      </c>
      <c r="AI251" s="151" t="str">
        <f t="shared" si="35"/>
        <v/>
      </c>
      <c r="AJ251" s="37"/>
      <c r="AK251" s="37"/>
      <c r="AL251" s="137"/>
      <c r="AM251" s="37"/>
      <c r="AN251" s="37"/>
      <c r="AO251" s="37"/>
      <c r="AP251" s="151" t="str">
        <f t="shared" si="32"/>
        <v/>
      </c>
      <c r="AQ251" s="151" t="str">
        <f t="shared" si="33"/>
        <v/>
      </c>
      <c r="AR251" s="37"/>
      <c r="AS251" s="37"/>
      <c r="AT251" s="37"/>
      <c r="AU251" s="37"/>
      <c r="AV251" s="37"/>
      <c r="AW251" s="37"/>
      <c r="AX251" s="37"/>
      <c r="AY251" s="37"/>
      <c r="AZ251" s="37"/>
    </row>
    <row r="252" spans="2:52">
      <c r="B252" s="151" t="str">
        <f>IF(H252="","",ROWS($C$10:C252))</f>
        <v/>
      </c>
      <c r="C252" s="151" t="str">
        <f t="shared" si="27"/>
        <v/>
      </c>
      <c r="D252" s="151" t="str">
        <f t="shared" si="28"/>
        <v/>
      </c>
      <c r="E252" s="151" t="str">
        <f t="shared" si="29"/>
        <v/>
      </c>
      <c r="F252" s="151" t="str">
        <f t="shared" si="30"/>
        <v/>
      </c>
      <c r="G252" s="151" t="str">
        <f t="shared" si="31"/>
        <v/>
      </c>
      <c r="H252" s="37"/>
      <c r="I252" s="38"/>
      <c r="J252" s="37"/>
      <c r="K252" s="37"/>
      <c r="L252" s="37"/>
      <c r="M252" s="37"/>
      <c r="N252" s="137"/>
      <c r="O252" s="37"/>
      <c r="P252" s="37"/>
      <c r="Q252" s="1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151" t="str">
        <f t="shared" si="34"/>
        <v/>
      </c>
      <c r="AI252" s="151" t="str">
        <f t="shared" si="35"/>
        <v/>
      </c>
      <c r="AJ252" s="37"/>
      <c r="AK252" s="37"/>
      <c r="AL252" s="137"/>
      <c r="AM252" s="37"/>
      <c r="AN252" s="37"/>
      <c r="AO252" s="37"/>
      <c r="AP252" s="151" t="str">
        <f t="shared" si="32"/>
        <v/>
      </c>
      <c r="AQ252" s="151" t="str">
        <f t="shared" si="33"/>
        <v/>
      </c>
      <c r="AR252" s="37"/>
      <c r="AS252" s="37"/>
      <c r="AT252" s="37"/>
      <c r="AU252" s="37"/>
      <c r="AV252" s="37"/>
      <c r="AW252" s="37"/>
      <c r="AX252" s="37"/>
      <c r="AY252" s="37"/>
      <c r="AZ252" s="37"/>
    </row>
    <row r="253" spans="2:52">
      <c r="B253" s="151" t="str">
        <f>IF(H253="","",ROWS($C$10:C253))</f>
        <v/>
      </c>
      <c r="C253" s="151" t="str">
        <f t="shared" si="27"/>
        <v/>
      </c>
      <c r="D253" s="151" t="str">
        <f t="shared" si="28"/>
        <v/>
      </c>
      <c r="E253" s="151" t="str">
        <f t="shared" si="29"/>
        <v/>
      </c>
      <c r="F253" s="151" t="str">
        <f t="shared" si="30"/>
        <v/>
      </c>
      <c r="G253" s="151" t="str">
        <f t="shared" si="31"/>
        <v/>
      </c>
      <c r="H253" s="37"/>
      <c r="I253" s="38"/>
      <c r="J253" s="37"/>
      <c r="K253" s="37"/>
      <c r="L253" s="37"/>
      <c r="M253" s="37"/>
      <c r="N253" s="137"/>
      <c r="O253" s="37"/>
      <c r="P253" s="37"/>
      <c r="Q253" s="1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151" t="str">
        <f t="shared" si="34"/>
        <v/>
      </c>
      <c r="AI253" s="151" t="str">
        <f t="shared" si="35"/>
        <v/>
      </c>
      <c r="AJ253" s="37"/>
      <c r="AK253" s="37"/>
      <c r="AL253" s="137"/>
      <c r="AM253" s="37"/>
      <c r="AN253" s="37"/>
      <c r="AO253" s="37"/>
      <c r="AP253" s="151" t="str">
        <f t="shared" si="32"/>
        <v/>
      </c>
      <c r="AQ253" s="151" t="str">
        <f t="shared" si="33"/>
        <v/>
      </c>
      <c r="AR253" s="37"/>
      <c r="AS253" s="37"/>
      <c r="AT253" s="37"/>
      <c r="AU253" s="37"/>
      <c r="AV253" s="37"/>
      <c r="AW253" s="37"/>
      <c r="AX253" s="37"/>
      <c r="AY253" s="37"/>
      <c r="AZ253" s="37"/>
    </row>
    <row r="254" spans="2:52">
      <c r="B254" s="151" t="str">
        <f>IF(H254="","",ROWS($C$10:C254))</f>
        <v/>
      </c>
      <c r="C254" s="151" t="str">
        <f t="shared" si="27"/>
        <v/>
      </c>
      <c r="D254" s="151" t="str">
        <f t="shared" si="28"/>
        <v/>
      </c>
      <c r="E254" s="151" t="str">
        <f t="shared" si="29"/>
        <v/>
      </c>
      <c r="F254" s="151" t="str">
        <f t="shared" si="30"/>
        <v/>
      </c>
      <c r="G254" s="151" t="str">
        <f t="shared" si="31"/>
        <v/>
      </c>
      <c r="H254" s="37"/>
      <c r="I254" s="38"/>
      <c r="J254" s="37"/>
      <c r="K254" s="37"/>
      <c r="L254" s="37"/>
      <c r="M254" s="37"/>
      <c r="N254" s="137"/>
      <c r="O254" s="37"/>
      <c r="P254" s="37"/>
      <c r="Q254" s="1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151" t="str">
        <f t="shared" si="34"/>
        <v/>
      </c>
      <c r="AI254" s="151" t="str">
        <f t="shared" si="35"/>
        <v/>
      </c>
      <c r="AJ254" s="37"/>
      <c r="AK254" s="37"/>
      <c r="AL254" s="137"/>
      <c r="AM254" s="37"/>
      <c r="AN254" s="37"/>
      <c r="AO254" s="37"/>
      <c r="AP254" s="151" t="str">
        <f t="shared" si="32"/>
        <v/>
      </c>
      <c r="AQ254" s="151" t="str">
        <f t="shared" si="33"/>
        <v/>
      </c>
      <c r="AR254" s="37"/>
      <c r="AS254" s="37"/>
      <c r="AT254" s="37"/>
      <c r="AU254" s="37"/>
      <c r="AV254" s="37"/>
      <c r="AW254" s="37"/>
      <c r="AX254" s="37"/>
      <c r="AY254" s="37"/>
      <c r="AZ254" s="37"/>
    </row>
    <row r="255" spans="2:52">
      <c r="B255" s="151" t="str">
        <f>IF(H255="","",ROWS($C$10:C255))</f>
        <v/>
      </c>
      <c r="C255" s="151" t="str">
        <f t="shared" si="27"/>
        <v/>
      </c>
      <c r="D255" s="151" t="str">
        <f t="shared" si="28"/>
        <v/>
      </c>
      <c r="E255" s="151" t="str">
        <f t="shared" si="29"/>
        <v/>
      </c>
      <c r="F255" s="151" t="str">
        <f t="shared" si="30"/>
        <v/>
      </c>
      <c r="G255" s="151" t="str">
        <f t="shared" si="31"/>
        <v/>
      </c>
      <c r="H255" s="37"/>
      <c r="I255" s="38"/>
      <c r="J255" s="37"/>
      <c r="K255" s="37"/>
      <c r="L255" s="37"/>
      <c r="M255" s="37"/>
      <c r="N255" s="137"/>
      <c r="O255" s="37"/>
      <c r="P255" s="37"/>
      <c r="Q255" s="1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151" t="str">
        <f t="shared" si="34"/>
        <v/>
      </c>
      <c r="AI255" s="151" t="str">
        <f t="shared" si="35"/>
        <v/>
      </c>
      <c r="AJ255" s="37"/>
      <c r="AK255" s="37"/>
      <c r="AL255" s="137"/>
      <c r="AM255" s="37"/>
      <c r="AN255" s="37"/>
      <c r="AO255" s="37"/>
      <c r="AP255" s="151" t="str">
        <f t="shared" si="32"/>
        <v/>
      </c>
      <c r="AQ255" s="151" t="str">
        <f t="shared" si="33"/>
        <v/>
      </c>
      <c r="AR255" s="37"/>
      <c r="AS255" s="37"/>
      <c r="AT255" s="37"/>
      <c r="AU255" s="37"/>
      <c r="AV255" s="37"/>
      <c r="AW255" s="37"/>
      <c r="AX255" s="37"/>
      <c r="AY255" s="37"/>
      <c r="AZ255" s="37"/>
    </row>
    <row r="256" spans="2:52">
      <c r="B256" s="151" t="str">
        <f>IF(H256="","",ROWS($C$10:C256))</f>
        <v/>
      </c>
      <c r="C256" s="151" t="str">
        <f t="shared" si="27"/>
        <v/>
      </c>
      <c r="D256" s="151" t="str">
        <f t="shared" si="28"/>
        <v/>
      </c>
      <c r="E256" s="151" t="str">
        <f t="shared" si="29"/>
        <v/>
      </c>
      <c r="F256" s="151" t="str">
        <f t="shared" si="30"/>
        <v/>
      </c>
      <c r="G256" s="151" t="str">
        <f t="shared" si="31"/>
        <v/>
      </c>
      <c r="H256" s="37"/>
      <c r="I256" s="38"/>
      <c r="J256" s="37"/>
      <c r="K256" s="37"/>
      <c r="L256" s="37"/>
      <c r="M256" s="37"/>
      <c r="N256" s="137"/>
      <c r="O256" s="37"/>
      <c r="P256" s="37"/>
      <c r="Q256" s="1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151" t="str">
        <f t="shared" si="34"/>
        <v/>
      </c>
      <c r="AI256" s="151" t="str">
        <f t="shared" si="35"/>
        <v/>
      </c>
      <c r="AJ256" s="37"/>
      <c r="AK256" s="37"/>
      <c r="AL256" s="137"/>
      <c r="AM256" s="37"/>
      <c r="AN256" s="37"/>
      <c r="AO256" s="37"/>
      <c r="AP256" s="151" t="str">
        <f t="shared" si="32"/>
        <v/>
      </c>
      <c r="AQ256" s="151" t="str">
        <f t="shared" si="33"/>
        <v/>
      </c>
      <c r="AR256" s="37"/>
      <c r="AS256" s="37"/>
      <c r="AT256" s="37"/>
      <c r="AU256" s="37"/>
      <c r="AV256" s="37"/>
      <c r="AW256" s="37"/>
      <c r="AX256" s="37"/>
      <c r="AY256" s="37"/>
      <c r="AZ256" s="37"/>
    </row>
    <row r="257" spans="2:52">
      <c r="B257" s="151" t="str">
        <f>IF(H257="","",ROWS($C$10:C257))</f>
        <v/>
      </c>
      <c r="C257" s="151" t="str">
        <f t="shared" si="27"/>
        <v/>
      </c>
      <c r="D257" s="151" t="str">
        <f t="shared" si="28"/>
        <v/>
      </c>
      <c r="E257" s="151" t="str">
        <f t="shared" si="29"/>
        <v/>
      </c>
      <c r="F257" s="151" t="str">
        <f t="shared" si="30"/>
        <v/>
      </c>
      <c r="G257" s="151" t="str">
        <f t="shared" si="31"/>
        <v/>
      </c>
      <c r="H257" s="37"/>
      <c r="I257" s="38"/>
      <c r="J257" s="37"/>
      <c r="K257" s="37"/>
      <c r="L257" s="37"/>
      <c r="M257" s="37"/>
      <c r="N257" s="137"/>
      <c r="O257" s="37"/>
      <c r="P257" s="37"/>
      <c r="Q257" s="1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151" t="str">
        <f t="shared" si="34"/>
        <v/>
      </c>
      <c r="AI257" s="151" t="str">
        <f t="shared" si="35"/>
        <v/>
      </c>
      <c r="AJ257" s="37"/>
      <c r="AK257" s="37"/>
      <c r="AL257" s="137"/>
      <c r="AM257" s="37"/>
      <c r="AN257" s="37"/>
      <c r="AO257" s="37"/>
      <c r="AP257" s="151" t="str">
        <f t="shared" si="32"/>
        <v/>
      </c>
      <c r="AQ257" s="151" t="str">
        <f t="shared" si="33"/>
        <v/>
      </c>
      <c r="AR257" s="37"/>
      <c r="AS257" s="37"/>
      <c r="AT257" s="37"/>
      <c r="AU257" s="37"/>
      <c r="AV257" s="37"/>
      <c r="AW257" s="37"/>
      <c r="AX257" s="37"/>
      <c r="AY257" s="37"/>
      <c r="AZ257" s="37"/>
    </row>
    <row r="258" spans="2:52">
      <c r="B258" s="151" t="str">
        <f>IF(H258="","",ROWS($C$10:C258))</f>
        <v/>
      </c>
      <c r="C258" s="151" t="str">
        <f t="shared" si="27"/>
        <v/>
      </c>
      <c r="D258" s="151" t="str">
        <f t="shared" si="28"/>
        <v/>
      </c>
      <c r="E258" s="151" t="str">
        <f t="shared" si="29"/>
        <v/>
      </c>
      <c r="F258" s="151" t="str">
        <f t="shared" si="30"/>
        <v/>
      </c>
      <c r="G258" s="151" t="str">
        <f t="shared" si="31"/>
        <v/>
      </c>
      <c r="H258" s="37"/>
      <c r="I258" s="38"/>
      <c r="J258" s="37"/>
      <c r="K258" s="37"/>
      <c r="L258" s="37"/>
      <c r="M258" s="37"/>
      <c r="N258" s="137"/>
      <c r="O258" s="37"/>
      <c r="P258" s="37"/>
      <c r="Q258" s="1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151" t="str">
        <f t="shared" si="34"/>
        <v/>
      </c>
      <c r="AI258" s="151" t="str">
        <f t="shared" si="35"/>
        <v/>
      </c>
      <c r="AJ258" s="37"/>
      <c r="AK258" s="37"/>
      <c r="AL258" s="137"/>
      <c r="AM258" s="37"/>
      <c r="AN258" s="37"/>
      <c r="AO258" s="37"/>
      <c r="AP258" s="151" t="str">
        <f t="shared" si="32"/>
        <v/>
      </c>
      <c r="AQ258" s="151" t="str">
        <f t="shared" si="33"/>
        <v/>
      </c>
      <c r="AR258" s="37"/>
      <c r="AS258" s="37"/>
      <c r="AT258" s="37"/>
      <c r="AU258" s="37"/>
      <c r="AV258" s="37"/>
      <c r="AW258" s="37"/>
      <c r="AX258" s="37"/>
      <c r="AY258" s="37"/>
      <c r="AZ258" s="37"/>
    </row>
    <row r="259" spans="2:52">
      <c r="B259" s="151" t="str">
        <f>IF(H259="","",ROWS($C$10:C259))</f>
        <v/>
      </c>
      <c r="C259" s="151" t="str">
        <f t="shared" si="27"/>
        <v/>
      </c>
      <c r="D259" s="151" t="str">
        <f t="shared" si="28"/>
        <v/>
      </c>
      <c r="E259" s="151" t="str">
        <f t="shared" si="29"/>
        <v/>
      </c>
      <c r="F259" s="151" t="str">
        <f t="shared" si="30"/>
        <v/>
      </c>
      <c r="G259" s="151" t="str">
        <f t="shared" si="31"/>
        <v/>
      </c>
      <c r="H259" s="37"/>
      <c r="I259" s="38"/>
      <c r="J259" s="37"/>
      <c r="K259" s="37"/>
      <c r="L259" s="37"/>
      <c r="M259" s="37"/>
      <c r="N259" s="137"/>
      <c r="O259" s="37"/>
      <c r="P259" s="37"/>
      <c r="Q259" s="1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151" t="str">
        <f t="shared" si="34"/>
        <v/>
      </c>
      <c r="AI259" s="151" t="str">
        <f t="shared" si="35"/>
        <v/>
      </c>
      <c r="AJ259" s="37"/>
      <c r="AK259" s="37"/>
      <c r="AL259" s="137"/>
      <c r="AM259" s="37"/>
      <c r="AN259" s="37"/>
      <c r="AO259" s="37"/>
      <c r="AP259" s="151" t="str">
        <f t="shared" si="32"/>
        <v/>
      </c>
      <c r="AQ259" s="151" t="str">
        <f t="shared" si="33"/>
        <v/>
      </c>
      <c r="AR259" s="37"/>
      <c r="AS259" s="37"/>
      <c r="AT259" s="37"/>
      <c r="AU259" s="37"/>
      <c r="AV259" s="37"/>
      <c r="AW259" s="37"/>
      <c r="AX259" s="37"/>
      <c r="AY259" s="37"/>
      <c r="AZ259" s="37"/>
    </row>
    <row r="260" spans="2:52">
      <c r="B260" s="151" t="str">
        <f>IF(H260="","",ROWS($C$10:C260))</f>
        <v/>
      </c>
      <c r="C260" s="151" t="str">
        <f t="shared" si="27"/>
        <v/>
      </c>
      <c r="D260" s="151" t="str">
        <f t="shared" si="28"/>
        <v/>
      </c>
      <c r="E260" s="151" t="str">
        <f t="shared" si="29"/>
        <v/>
      </c>
      <c r="F260" s="151" t="str">
        <f t="shared" si="30"/>
        <v/>
      </c>
      <c r="G260" s="151" t="str">
        <f t="shared" si="31"/>
        <v/>
      </c>
      <c r="H260" s="37"/>
      <c r="I260" s="38"/>
      <c r="J260" s="37"/>
      <c r="K260" s="37"/>
      <c r="L260" s="37"/>
      <c r="M260" s="37"/>
      <c r="N260" s="137"/>
      <c r="O260" s="37"/>
      <c r="P260" s="37"/>
      <c r="Q260" s="1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151" t="str">
        <f t="shared" si="34"/>
        <v/>
      </c>
      <c r="AI260" s="151" t="str">
        <f t="shared" si="35"/>
        <v/>
      </c>
      <c r="AJ260" s="37"/>
      <c r="AK260" s="37"/>
      <c r="AL260" s="137"/>
      <c r="AM260" s="37"/>
      <c r="AN260" s="37"/>
      <c r="AO260" s="37"/>
      <c r="AP260" s="151" t="str">
        <f t="shared" si="32"/>
        <v/>
      </c>
      <c r="AQ260" s="151" t="str">
        <f t="shared" si="33"/>
        <v/>
      </c>
      <c r="AR260" s="37"/>
      <c r="AS260" s="37"/>
      <c r="AT260" s="37"/>
      <c r="AU260" s="37"/>
      <c r="AV260" s="37"/>
      <c r="AW260" s="37"/>
      <c r="AX260" s="37"/>
      <c r="AY260" s="37"/>
      <c r="AZ260" s="37"/>
    </row>
    <row r="261" spans="2:52">
      <c r="B261" s="151" t="str">
        <f>IF(H261="","",ROWS($C$10:C261))</f>
        <v/>
      </c>
      <c r="C261" s="151" t="str">
        <f t="shared" si="27"/>
        <v/>
      </c>
      <c r="D261" s="151" t="str">
        <f t="shared" si="28"/>
        <v/>
      </c>
      <c r="E261" s="151" t="str">
        <f t="shared" si="29"/>
        <v/>
      </c>
      <c r="F261" s="151" t="str">
        <f t="shared" si="30"/>
        <v/>
      </c>
      <c r="G261" s="151" t="str">
        <f t="shared" si="31"/>
        <v/>
      </c>
      <c r="H261" s="37"/>
      <c r="I261" s="38"/>
      <c r="J261" s="37"/>
      <c r="K261" s="37"/>
      <c r="L261" s="37"/>
      <c r="M261" s="37"/>
      <c r="N261" s="137"/>
      <c r="O261" s="37"/>
      <c r="P261" s="37"/>
      <c r="Q261" s="1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151" t="str">
        <f t="shared" si="34"/>
        <v/>
      </c>
      <c r="AI261" s="151" t="str">
        <f t="shared" si="35"/>
        <v/>
      </c>
      <c r="AJ261" s="37"/>
      <c r="AK261" s="37"/>
      <c r="AL261" s="137"/>
      <c r="AM261" s="37"/>
      <c r="AN261" s="37"/>
      <c r="AO261" s="37"/>
      <c r="AP261" s="151" t="str">
        <f t="shared" si="32"/>
        <v/>
      </c>
      <c r="AQ261" s="151" t="str">
        <f t="shared" si="33"/>
        <v/>
      </c>
      <c r="AR261" s="37"/>
      <c r="AS261" s="37"/>
      <c r="AT261" s="37"/>
      <c r="AU261" s="37"/>
      <c r="AV261" s="37"/>
      <c r="AW261" s="37"/>
      <c r="AX261" s="37"/>
      <c r="AY261" s="37"/>
      <c r="AZ261" s="37"/>
    </row>
    <row r="262" spans="2:52">
      <c r="B262" s="151" t="str">
        <f>IF(H262="","",ROWS($C$10:C262))</f>
        <v/>
      </c>
      <c r="C262" s="151" t="str">
        <f t="shared" si="27"/>
        <v/>
      </c>
      <c r="D262" s="151" t="str">
        <f t="shared" si="28"/>
        <v/>
      </c>
      <c r="E262" s="151" t="str">
        <f t="shared" si="29"/>
        <v/>
      </c>
      <c r="F262" s="151" t="str">
        <f t="shared" si="30"/>
        <v/>
      </c>
      <c r="G262" s="151" t="str">
        <f t="shared" si="31"/>
        <v/>
      </c>
      <c r="H262" s="37"/>
      <c r="I262" s="38"/>
      <c r="J262" s="37"/>
      <c r="K262" s="37"/>
      <c r="L262" s="37"/>
      <c r="M262" s="37"/>
      <c r="N262" s="137"/>
      <c r="O262" s="37"/>
      <c r="P262" s="37"/>
      <c r="Q262" s="1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151" t="str">
        <f t="shared" si="34"/>
        <v/>
      </c>
      <c r="AI262" s="151" t="str">
        <f t="shared" si="35"/>
        <v/>
      </c>
      <c r="AJ262" s="37"/>
      <c r="AK262" s="37"/>
      <c r="AL262" s="137"/>
      <c r="AM262" s="37"/>
      <c r="AN262" s="37"/>
      <c r="AO262" s="37"/>
      <c r="AP262" s="151" t="str">
        <f t="shared" si="32"/>
        <v/>
      </c>
      <c r="AQ262" s="151" t="str">
        <f t="shared" si="33"/>
        <v/>
      </c>
      <c r="AR262" s="37"/>
      <c r="AS262" s="37"/>
      <c r="AT262" s="37"/>
      <c r="AU262" s="37"/>
      <c r="AV262" s="37"/>
      <c r="AW262" s="37"/>
      <c r="AX262" s="37"/>
      <c r="AY262" s="37"/>
      <c r="AZ262" s="37"/>
    </row>
    <row r="263" spans="2:52">
      <c r="B263" s="151" t="str">
        <f>IF(H263="","",ROWS($C$10:C263))</f>
        <v/>
      </c>
      <c r="C263" s="151" t="str">
        <f t="shared" si="27"/>
        <v/>
      </c>
      <c r="D263" s="151" t="str">
        <f t="shared" si="28"/>
        <v/>
      </c>
      <c r="E263" s="151" t="str">
        <f t="shared" si="29"/>
        <v/>
      </c>
      <c r="F263" s="151" t="str">
        <f t="shared" si="30"/>
        <v/>
      </c>
      <c r="G263" s="151" t="str">
        <f t="shared" si="31"/>
        <v/>
      </c>
      <c r="H263" s="37"/>
      <c r="I263" s="38"/>
      <c r="J263" s="37"/>
      <c r="K263" s="37"/>
      <c r="L263" s="37"/>
      <c r="M263" s="37"/>
      <c r="N263" s="137"/>
      <c r="O263" s="37"/>
      <c r="P263" s="37"/>
      <c r="Q263" s="1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151" t="str">
        <f t="shared" si="34"/>
        <v/>
      </c>
      <c r="AI263" s="151" t="str">
        <f t="shared" si="35"/>
        <v/>
      </c>
      <c r="AJ263" s="37"/>
      <c r="AK263" s="37"/>
      <c r="AL263" s="137"/>
      <c r="AM263" s="37"/>
      <c r="AN263" s="37"/>
      <c r="AO263" s="37"/>
      <c r="AP263" s="151" t="str">
        <f t="shared" si="32"/>
        <v/>
      </c>
      <c r="AQ263" s="151" t="str">
        <f t="shared" si="33"/>
        <v/>
      </c>
      <c r="AR263" s="37"/>
      <c r="AS263" s="37"/>
      <c r="AT263" s="37"/>
      <c r="AU263" s="37"/>
      <c r="AV263" s="37"/>
      <c r="AW263" s="37"/>
      <c r="AX263" s="37"/>
      <c r="AY263" s="37"/>
      <c r="AZ263" s="37"/>
    </row>
    <row r="264" spans="2:52">
      <c r="B264" s="151" t="str">
        <f>IF(H264="","",ROWS($C$10:C264))</f>
        <v/>
      </c>
      <c r="C264" s="151" t="str">
        <f t="shared" si="27"/>
        <v/>
      </c>
      <c r="D264" s="151" t="str">
        <f t="shared" si="28"/>
        <v/>
      </c>
      <c r="E264" s="151" t="str">
        <f t="shared" si="29"/>
        <v/>
      </c>
      <c r="F264" s="151" t="str">
        <f t="shared" si="30"/>
        <v/>
      </c>
      <c r="G264" s="151" t="str">
        <f t="shared" si="31"/>
        <v/>
      </c>
      <c r="H264" s="37"/>
      <c r="I264" s="38"/>
      <c r="J264" s="37"/>
      <c r="K264" s="37"/>
      <c r="L264" s="37"/>
      <c r="M264" s="37"/>
      <c r="N264" s="137"/>
      <c r="O264" s="37"/>
      <c r="P264" s="37"/>
      <c r="Q264" s="1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151" t="str">
        <f t="shared" si="34"/>
        <v/>
      </c>
      <c r="AI264" s="151" t="str">
        <f t="shared" si="35"/>
        <v/>
      </c>
      <c r="AJ264" s="37"/>
      <c r="AK264" s="37"/>
      <c r="AL264" s="137"/>
      <c r="AM264" s="37"/>
      <c r="AN264" s="37"/>
      <c r="AO264" s="37"/>
      <c r="AP264" s="151" t="str">
        <f t="shared" si="32"/>
        <v/>
      </c>
      <c r="AQ264" s="151" t="str">
        <f t="shared" si="33"/>
        <v/>
      </c>
      <c r="AR264" s="37"/>
      <c r="AS264" s="37"/>
      <c r="AT264" s="37"/>
      <c r="AU264" s="37"/>
      <c r="AV264" s="37"/>
      <c r="AW264" s="37"/>
      <c r="AX264" s="37"/>
      <c r="AY264" s="37"/>
      <c r="AZ264" s="37"/>
    </row>
    <row r="265" spans="2:52">
      <c r="B265" s="151" t="str">
        <f>IF(H265="","",ROWS($C$10:C265))</f>
        <v/>
      </c>
      <c r="C265" s="151" t="str">
        <f t="shared" si="27"/>
        <v/>
      </c>
      <c r="D265" s="151" t="str">
        <f t="shared" si="28"/>
        <v/>
      </c>
      <c r="E265" s="151" t="str">
        <f t="shared" si="29"/>
        <v/>
      </c>
      <c r="F265" s="151" t="str">
        <f t="shared" si="30"/>
        <v/>
      </c>
      <c r="G265" s="151" t="str">
        <f t="shared" si="31"/>
        <v/>
      </c>
      <c r="H265" s="37"/>
      <c r="I265" s="38"/>
      <c r="J265" s="37"/>
      <c r="K265" s="37"/>
      <c r="L265" s="37"/>
      <c r="M265" s="37"/>
      <c r="N265" s="137"/>
      <c r="O265" s="37"/>
      <c r="P265" s="37"/>
      <c r="Q265" s="1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151" t="str">
        <f t="shared" si="34"/>
        <v/>
      </c>
      <c r="AI265" s="151" t="str">
        <f t="shared" si="35"/>
        <v/>
      </c>
      <c r="AJ265" s="37"/>
      <c r="AK265" s="37"/>
      <c r="AL265" s="137"/>
      <c r="AM265" s="37"/>
      <c r="AN265" s="37"/>
      <c r="AO265" s="37"/>
      <c r="AP265" s="151" t="str">
        <f t="shared" si="32"/>
        <v/>
      </c>
      <c r="AQ265" s="151" t="str">
        <f t="shared" si="33"/>
        <v/>
      </c>
      <c r="AR265" s="37"/>
      <c r="AS265" s="37"/>
      <c r="AT265" s="37"/>
      <c r="AU265" s="37"/>
      <c r="AV265" s="37"/>
      <c r="AW265" s="37"/>
      <c r="AX265" s="37"/>
      <c r="AY265" s="37"/>
      <c r="AZ265" s="37"/>
    </row>
    <row r="266" spans="2:52">
      <c r="B266" s="151" t="str">
        <f>IF(H266="","",ROWS($C$10:C266))</f>
        <v/>
      </c>
      <c r="C266" s="151" t="str">
        <f t="shared" ref="C266:C329" si="36">IF(H266="","",VLOOKUP($H266,base1,2,0))</f>
        <v/>
      </c>
      <c r="D266" s="151" t="str">
        <f t="shared" ref="D266:D329" si="37">IF(H266="","",VLOOKUP($H$10,base1,3,0))</f>
        <v/>
      </c>
      <c r="E266" s="151" t="str">
        <f t="shared" ref="E266:E329" si="38">IF(H266="","",VLOOKUP($H$10,base1,4,0))</f>
        <v/>
      </c>
      <c r="F266" s="151" t="str">
        <f t="shared" ref="F266:F329" si="39">IF(H266="","",VLOOKUP($H$10,base1,5,0))</f>
        <v/>
      </c>
      <c r="G266" s="151" t="str">
        <f t="shared" ref="G266:G329" si="40">IF(H266="","",VLOOKUP($H$10,base1,6,0))</f>
        <v/>
      </c>
      <c r="H266" s="37"/>
      <c r="I266" s="38"/>
      <c r="J266" s="37"/>
      <c r="K266" s="37"/>
      <c r="L266" s="37"/>
      <c r="M266" s="37"/>
      <c r="N266" s="137"/>
      <c r="O266" s="37"/>
      <c r="P266" s="37"/>
      <c r="Q266" s="1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151" t="str">
        <f t="shared" si="34"/>
        <v/>
      </c>
      <c r="AI266" s="151" t="str">
        <f t="shared" si="35"/>
        <v/>
      </c>
      <c r="AJ266" s="37"/>
      <c r="AK266" s="37"/>
      <c r="AL266" s="137"/>
      <c r="AM266" s="37"/>
      <c r="AN266" s="37"/>
      <c r="AO266" s="37"/>
      <c r="AP266" s="151" t="str">
        <f t="shared" ref="AP266:AP329" si="41">IF(AO266="","",VLOOKUP($AO$10,grad_s,2,0))</f>
        <v/>
      </c>
      <c r="AQ266" s="151" t="str">
        <f t="shared" ref="AQ266:AQ329" si="42">IF(AO266="","",VLOOKUP($AO$10,grad_s,3,0))</f>
        <v/>
      </c>
      <c r="AR266" s="37"/>
      <c r="AS266" s="37"/>
      <c r="AT266" s="37"/>
      <c r="AU266" s="37"/>
      <c r="AV266" s="37"/>
      <c r="AW266" s="37"/>
      <c r="AX266" s="37"/>
      <c r="AY266" s="37"/>
      <c r="AZ266" s="37"/>
    </row>
    <row r="267" spans="2:52">
      <c r="B267" s="151" t="str">
        <f>IF(H267="","",ROWS($C$10:C267))</f>
        <v/>
      </c>
      <c r="C267" s="151" t="str">
        <f t="shared" si="36"/>
        <v/>
      </c>
      <c r="D267" s="151" t="str">
        <f t="shared" si="37"/>
        <v/>
      </c>
      <c r="E267" s="151" t="str">
        <f t="shared" si="38"/>
        <v/>
      </c>
      <c r="F267" s="151" t="str">
        <f t="shared" si="39"/>
        <v/>
      </c>
      <c r="G267" s="151" t="str">
        <f t="shared" si="40"/>
        <v/>
      </c>
      <c r="H267" s="37"/>
      <c r="I267" s="38"/>
      <c r="J267" s="37"/>
      <c r="K267" s="37"/>
      <c r="L267" s="37"/>
      <c r="M267" s="37"/>
      <c r="N267" s="137"/>
      <c r="O267" s="37"/>
      <c r="P267" s="37"/>
      <c r="Q267" s="1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151" t="str">
        <f t="shared" ref="AH267:AH330" si="43">IF(AG267="","",VLOOKUP($AG$11,grad,2,0))</f>
        <v/>
      </c>
      <c r="AI267" s="151" t="str">
        <f t="shared" ref="AI267:AI330" si="44">IF(AG267="","",VLOOKUP($AG$11,grad,3,0))</f>
        <v/>
      </c>
      <c r="AJ267" s="37"/>
      <c r="AK267" s="37"/>
      <c r="AL267" s="137"/>
      <c r="AM267" s="37"/>
      <c r="AN267" s="37"/>
      <c r="AO267" s="37"/>
      <c r="AP267" s="151" t="str">
        <f t="shared" si="41"/>
        <v/>
      </c>
      <c r="AQ267" s="151" t="str">
        <f t="shared" si="42"/>
        <v/>
      </c>
      <c r="AR267" s="37"/>
      <c r="AS267" s="37"/>
      <c r="AT267" s="37"/>
      <c r="AU267" s="37"/>
      <c r="AV267" s="37"/>
      <c r="AW267" s="37"/>
      <c r="AX267" s="37"/>
      <c r="AY267" s="37"/>
      <c r="AZ267" s="37"/>
    </row>
    <row r="268" spans="2:52">
      <c r="B268" s="151" t="str">
        <f>IF(H268="","",ROWS($C$10:C268))</f>
        <v/>
      </c>
      <c r="C268" s="151" t="str">
        <f t="shared" si="36"/>
        <v/>
      </c>
      <c r="D268" s="151" t="str">
        <f t="shared" si="37"/>
        <v/>
      </c>
      <c r="E268" s="151" t="str">
        <f t="shared" si="38"/>
        <v/>
      </c>
      <c r="F268" s="151" t="str">
        <f t="shared" si="39"/>
        <v/>
      </c>
      <c r="G268" s="151" t="str">
        <f t="shared" si="40"/>
        <v/>
      </c>
      <c r="H268" s="37"/>
      <c r="I268" s="38"/>
      <c r="J268" s="37"/>
      <c r="K268" s="37"/>
      <c r="L268" s="37"/>
      <c r="M268" s="37"/>
      <c r="N268" s="137"/>
      <c r="O268" s="37"/>
      <c r="P268" s="37"/>
      <c r="Q268" s="1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151" t="str">
        <f t="shared" si="43"/>
        <v/>
      </c>
      <c r="AI268" s="151" t="str">
        <f t="shared" si="44"/>
        <v/>
      </c>
      <c r="AJ268" s="37"/>
      <c r="AK268" s="37"/>
      <c r="AL268" s="137"/>
      <c r="AM268" s="37"/>
      <c r="AN268" s="37"/>
      <c r="AO268" s="37"/>
      <c r="AP268" s="151" t="str">
        <f t="shared" si="41"/>
        <v/>
      </c>
      <c r="AQ268" s="151" t="str">
        <f t="shared" si="42"/>
        <v/>
      </c>
      <c r="AR268" s="37"/>
      <c r="AS268" s="37"/>
      <c r="AT268" s="37"/>
      <c r="AU268" s="37"/>
      <c r="AV268" s="37"/>
      <c r="AW268" s="37"/>
      <c r="AX268" s="37"/>
      <c r="AY268" s="37"/>
      <c r="AZ268" s="37"/>
    </row>
    <row r="269" spans="2:52">
      <c r="B269" s="151" t="str">
        <f>IF(H269="","",ROWS($C$10:C269))</f>
        <v/>
      </c>
      <c r="C269" s="151" t="str">
        <f t="shared" si="36"/>
        <v/>
      </c>
      <c r="D269" s="151" t="str">
        <f t="shared" si="37"/>
        <v/>
      </c>
      <c r="E269" s="151" t="str">
        <f t="shared" si="38"/>
        <v/>
      </c>
      <c r="F269" s="151" t="str">
        <f t="shared" si="39"/>
        <v/>
      </c>
      <c r="G269" s="151" t="str">
        <f t="shared" si="40"/>
        <v/>
      </c>
      <c r="H269" s="37"/>
      <c r="I269" s="38"/>
      <c r="J269" s="37"/>
      <c r="K269" s="37"/>
      <c r="L269" s="37"/>
      <c r="M269" s="37"/>
      <c r="N269" s="137"/>
      <c r="O269" s="37"/>
      <c r="P269" s="37"/>
      <c r="Q269" s="1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151" t="str">
        <f t="shared" si="43"/>
        <v/>
      </c>
      <c r="AI269" s="151" t="str">
        <f t="shared" si="44"/>
        <v/>
      </c>
      <c r="AJ269" s="37"/>
      <c r="AK269" s="37"/>
      <c r="AL269" s="137"/>
      <c r="AM269" s="37"/>
      <c r="AN269" s="37"/>
      <c r="AO269" s="37"/>
      <c r="AP269" s="151" t="str">
        <f t="shared" si="41"/>
        <v/>
      </c>
      <c r="AQ269" s="151" t="str">
        <f t="shared" si="42"/>
        <v/>
      </c>
      <c r="AR269" s="37"/>
      <c r="AS269" s="37"/>
      <c r="AT269" s="37"/>
      <c r="AU269" s="37"/>
      <c r="AV269" s="37"/>
      <c r="AW269" s="37"/>
      <c r="AX269" s="37"/>
      <c r="AY269" s="37"/>
      <c r="AZ269" s="37"/>
    </row>
    <row r="270" spans="2:52">
      <c r="B270" s="151" t="str">
        <f>IF(H270="","",ROWS($C$10:C270))</f>
        <v/>
      </c>
      <c r="C270" s="151" t="str">
        <f t="shared" si="36"/>
        <v/>
      </c>
      <c r="D270" s="151" t="str">
        <f t="shared" si="37"/>
        <v/>
      </c>
      <c r="E270" s="151" t="str">
        <f t="shared" si="38"/>
        <v/>
      </c>
      <c r="F270" s="151" t="str">
        <f t="shared" si="39"/>
        <v/>
      </c>
      <c r="G270" s="151" t="str">
        <f t="shared" si="40"/>
        <v/>
      </c>
      <c r="H270" s="37"/>
      <c r="I270" s="38"/>
      <c r="J270" s="37"/>
      <c r="K270" s="37"/>
      <c r="L270" s="37"/>
      <c r="M270" s="37"/>
      <c r="N270" s="137"/>
      <c r="O270" s="37"/>
      <c r="P270" s="37"/>
      <c r="Q270" s="1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151" t="str">
        <f t="shared" si="43"/>
        <v/>
      </c>
      <c r="AI270" s="151" t="str">
        <f t="shared" si="44"/>
        <v/>
      </c>
      <c r="AJ270" s="37"/>
      <c r="AK270" s="37"/>
      <c r="AL270" s="137"/>
      <c r="AM270" s="37"/>
      <c r="AN270" s="37"/>
      <c r="AO270" s="37"/>
      <c r="AP270" s="151" t="str">
        <f t="shared" si="41"/>
        <v/>
      </c>
      <c r="AQ270" s="151" t="str">
        <f t="shared" si="42"/>
        <v/>
      </c>
      <c r="AR270" s="37"/>
      <c r="AS270" s="37"/>
      <c r="AT270" s="37"/>
      <c r="AU270" s="37"/>
      <c r="AV270" s="37"/>
      <c r="AW270" s="37"/>
      <c r="AX270" s="37"/>
      <c r="AY270" s="37"/>
      <c r="AZ270" s="37"/>
    </row>
    <row r="271" spans="2:52">
      <c r="B271" s="151" t="str">
        <f>IF(H271="","",ROWS($C$10:C271))</f>
        <v/>
      </c>
      <c r="C271" s="151" t="str">
        <f t="shared" si="36"/>
        <v/>
      </c>
      <c r="D271" s="151" t="str">
        <f t="shared" si="37"/>
        <v/>
      </c>
      <c r="E271" s="151" t="str">
        <f t="shared" si="38"/>
        <v/>
      </c>
      <c r="F271" s="151" t="str">
        <f t="shared" si="39"/>
        <v/>
      </c>
      <c r="G271" s="151" t="str">
        <f t="shared" si="40"/>
        <v/>
      </c>
      <c r="H271" s="37"/>
      <c r="I271" s="38"/>
      <c r="J271" s="37"/>
      <c r="K271" s="37"/>
      <c r="L271" s="37"/>
      <c r="M271" s="37"/>
      <c r="N271" s="137"/>
      <c r="O271" s="37"/>
      <c r="P271" s="37"/>
      <c r="Q271" s="1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151" t="str">
        <f t="shared" si="43"/>
        <v/>
      </c>
      <c r="AI271" s="151" t="str">
        <f t="shared" si="44"/>
        <v/>
      </c>
      <c r="AJ271" s="37"/>
      <c r="AK271" s="37"/>
      <c r="AL271" s="137"/>
      <c r="AM271" s="37"/>
      <c r="AN271" s="37"/>
      <c r="AO271" s="37"/>
      <c r="AP271" s="151" t="str">
        <f t="shared" si="41"/>
        <v/>
      </c>
      <c r="AQ271" s="151" t="str">
        <f t="shared" si="42"/>
        <v/>
      </c>
      <c r="AR271" s="37"/>
      <c r="AS271" s="37"/>
      <c r="AT271" s="37"/>
      <c r="AU271" s="37"/>
      <c r="AV271" s="37"/>
      <c r="AW271" s="37"/>
      <c r="AX271" s="37"/>
      <c r="AY271" s="37"/>
      <c r="AZ271" s="37"/>
    </row>
    <row r="272" spans="2:52">
      <c r="B272" s="151" t="str">
        <f>IF(H272="","",ROWS($C$10:C272))</f>
        <v/>
      </c>
      <c r="C272" s="151" t="str">
        <f t="shared" si="36"/>
        <v/>
      </c>
      <c r="D272" s="151" t="str">
        <f t="shared" si="37"/>
        <v/>
      </c>
      <c r="E272" s="151" t="str">
        <f t="shared" si="38"/>
        <v/>
      </c>
      <c r="F272" s="151" t="str">
        <f t="shared" si="39"/>
        <v/>
      </c>
      <c r="G272" s="151" t="str">
        <f t="shared" si="40"/>
        <v/>
      </c>
      <c r="H272" s="37"/>
      <c r="I272" s="38"/>
      <c r="J272" s="37"/>
      <c r="K272" s="37"/>
      <c r="L272" s="37"/>
      <c r="M272" s="37"/>
      <c r="N272" s="137"/>
      <c r="O272" s="37"/>
      <c r="P272" s="37"/>
      <c r="Q272" s="1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151" t="str">
        <f t="shared" si="43"/>
        <v/>
      </c>
      <c r="AI272" s="151" t="str">
        <f t="shared" si="44"/>
        <v/>
      </c>
      <c r="AJ272" s="37"/>
      <c r="AK272" s="37"/>
      <c r="AL272" s="137"/>
      <c r="AM272" s="37"/>
      <c r="AN272" s="37"/>
      <c r="AO272" s="37"/>
      <c r="AP272" s="151" t="str">
        <f t="shared" si="41"/>
        <v/>
      </c>
      <c r="AQ272" s="151" t="str">
        <f t="shared" si="42"/>
        <v/>
      </c>
      <c r="AR272" s="37"/>
      <c r="AS272" s="37"/>
      <c r="AT272" s="37"/>
      <c r="AU272" s="37"/>
      <c r="AV272" s="37"/>
      <c r="AW272" s="37"/>
      <c r="AX272" s="37"/>
      <c r="AY272" s="37"/>
      <c r="AZ272" s="37"/>
    </row>
    <row r="273" spans="2:52">
      <c r="B273" s="151" t="str">
        <f>IF(H273="","",ROWS($C$10:C273))</f>
        <v/>
      </c>
      <c r="C273" s="151" t="str">
        <f t="shared" si="36"/>
        <v/>
      </c>
      <c r="D273" s="151" t="str">
        <f t="shared" si="37"/>
        <v/>
      </c>
      <c r="E273" s="151" t="str">
        <f t="shared" si="38"/>
        <v/>
      </c>
      <c r="F273" s="151" t="str">
        <f t="shared" si="39"/>
        <v/>
      </c>
      <c r="G273" s="151" t="str">
        <f t="shared" si="40"/>
        <v/>
      </c>
      <c r="H273" s="37"/>
      <c r="I273" s="38"/>
      <c r="J273" s="37"/>
      <c r="K273" s="37"/>
      <c r="L273" s="37"/>
      <c r="M273" s="37"/>
      <c r="N273" s="137"/>
      <c r="O273" s="37"/>
      <c r="P273" s="37"/>
      <c r="Q273" s="1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151" t="str">
        <f t="shared" si="43"/>
        <v/>
      </c>
      <c r="AI273" s="151" t="str">
        <f t="shared" si="44"/>
        <v/>
      </c>
      <c r="AJ273" s="37"/>
      <c r="AK273" s="37"/>
      <c r="AL273" s="137"/>
      <c r="AM273" s="37"/>
      <c r="AN273" s="37"/>
      <c r="AO273" s="37"/>
      <c r="AP273" s="151" t="str">
        <f t="shared" si="41"/>
        <v/>
      </c>
      <c r="AQ273" s="151" t="str">
        <f t="shared" si="42"/>
        <v/>
      </c>
      <c r="AR273" s="37"/>
      <c r="AS273" s="37"/>
      <c r="AT273" s="37"/>
      <c r="AU273" s="37"/>
      <c r="AV273" s="37"/>
      <c r="AW273" s="37"/>
      <c r="AX273" s="37"/>
      <c r="AY273" s="37"/>
      <c r="AZ273" s="37"/>
    </row>
    <row r="274" spans="2:52">
      <c r="B274" s="151" t="str">
        <f>IF(H274="","",ROWS($C$10:C274))</f>
        <v/>
      </c>
      <c r="C274" s="151" t="str">
        <f t="shared" si="36"/>
        <v/>
      </c>
      <c r="D274" s="151" t="str">
        <f t="shared" si="37"/>
        <v/>
      </c>
      <c r="E274" s="151" t="str">
        <f t="shared" si="38"/>
        <v/>
      </c>
      <c r="F274" s="151" t="str">
        <f t="shared" si="39"/>
        <v/>
      </c>
      <c r="G274" s="151" t="str">
        <f t="shared" si="40"/>
        <v/>
      </c>
      <c r="H274" s="37"/>
      <c r="I274" s="38"/>
      <c r="J274" s="37"/>
      <c r="K274" s="37"/>
      <c r="L274" s="37"/>
      <c r="M274" s="37"/>
      <c r="N274" s="137"/>
      <c r="O274" s="37"/>
      <c r="P274" s="37"/>
      <c r="Q274" s="1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151" t="str">
        <f t="shared" si="43"/>
        <v/>
      </c>
      <c r="AI274" s="151" t="str">
        <f t="shared" si="44"/>
        <v/>
      </c>
      <c r="AJ274" s="37"/>
      <c r="AK274" s="37"/>
      <c r="AL274" s="137"/>
      <c r="AM274" s="37"/>
      <c r="AN274" s="37"/>
      <c r="AO274" s="37"/>
      <c r="AP274" s="151" t="str">
        <f t="shared" si="41"/>
        <v/>
      </c>
      <c r="AQ274" s="151" t="str">
        <f t="shared" si="42"/>
        <v/>
      </c>
      <c r="AR274" s="37"/>
      <c r="AS274" s="37"/>
      <c r="AT274" s="37"/>
      <c r="AU274" s="37"/>
      <c r="AV274" s="37"/>
      <c r="AW274" s="37"/>
      <c r="AX274" s="37"/>
      <c r="AY274" s="37"/>
      <c r="AZ274" s="37"/>
    </row>
    <row r="275" spans="2:52">
      <c r="B275" s="151" t="str">
        <f>IF(H275="","",ROWS($C$10:C275))</f>
        <v/>
      </c>
      <c r="C275" s="151" t="str">
        <f t="shared" si="36"/>
        <v/>
      </c>
      <c r="D275" s="151" t="str">
        <f t="shared" si="37"/>
        <v/>
      </c>
      <c r="E275" s="151" t="str">
        <f t="shared" si="38"/>
        <v/>
      </c>
      <c r="F275" s="151" t="str">
        <f t="shared" si="39"/>
        <v/>
      </c>
      <c r="G275" s="151" t="str">
        <f t="shared" si="40"/>
        <v/>
      </c>
      <c r="H275" s="37"/>
      <c r="I275" s="38"/>
      <c r="J275" s="37"/>
      <c r="K275" s="37"/>
      <c r="L275" s="37"/>
      <c r="M275" s="37"/>
      <c r="N275" s="137"/>
      <c r="O275" s="37"/>
      <c r="P275" s="37"/>
      <c r="Q275" s="1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151" t="str">
        <f t="shared" si="43"/>
        <v/>
      </c>
      <c r="AI275" s="151" t="str">
        <f t="shared" si="44"/>
        <v/>
      </c>
      <c r="AJ275" s="37"/>
      <c r="AK275" s="37"/>
      <c r="AL275" s="137"/>
      <c r="AM275" s="37"/>
      <c r="AN275" s="37"/>
      <c r="AO275" s="37"/>
      <c r="AP275" s="151" t="str">
        <f t="shared" si="41"/>
        <v/>
      </c>
      <c r="AQ275" s="151" t="str">
        <f t="shared" si="42"/>
        <v/>
      </c>
      <c r="AR275" s="37"/>
      <c r="AS275" s="37"/>
      <c r="AT275" s="37"/>
      <c r="AU275" s="37"/>
      <c r="AV275" s="37"/>
      <c r="AW275" s="37"/>
      <c r="AX275" s="37"/>
      <c r="AY275" s="37"/>
      <c r="AZ275" s="37"/>
    </row>
    <row r="276" spans="2:52">
      <c r="B276" s="151" t="str">
        <f>IF(H276="","",ROWS($C$10:C276))</f>
        <v/>
      </c>
      <c r="C276" s="151" t="str">
        <f t="shared" si="36"/>
        <v/>
      </c>
      <c r="D276" s="151" t="str">
        <f t="shared" si="37"/>
        <v/>
      </c>
      <c r="E276" s="151" t="str">
        <f t="shared" si="38"/>
        <v/>
      </c>
      <c r="F276" s="151" t="str">
        <f t="shared" si="39"/>
        <v/>
      </c>
      <c r="G276" s="151" t="str">
        <f t="shared" si="40"/>
        <v/>
      </c>
      <c r="H276" s="37"/>
      <c r="I276" s="38"/>
      <c r="J276" s="37"/>
      <c r="K276" s="37"/>
      <c r="L276" s="37"/>
      <c r="M276" s="37"/>
      <c r="N276" s="137"/>
      <c r="O276" s="37"/>
      <c r="P276" s="37"/>
      <c r="Q276" s="1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151" t="str">
        <f t="shared" si="43"/>
        <v/>
      </c>
      <c r="AI276" s="151" t="str">
        <f t="shared" si="44"/>
        <v/>
      </c>
      <c r="AJ276" s="37"/>
      <c r="AK276" s="37"/>
      <c r="AL276" s="137"/>
      <c r="AM276" s="37"/>
      <c r="AN276" s="37"/>
      <c r="AO276" s="37"/>
      <c r="AP276" s="151" t="str">
        <f t="shared" si="41"/>
        <v/>
      </c>
      <c r="AQ276" s="151" t="str">
        <f t="shared" si="42"/>
        <v/>
      </c>
      <c r="AR276" s="37"/>
      <c r="AS276" s="37"/>
      <c r="AT276" s="37"/>
      <c r="AU276" s="37"/>
      <c r="AV276" s="37"/>
      <c r="AW276" s="37"/>
      <c r="AX276" s="37"/>
      <c r="AY276" s="37"/>
      <c r="AZ276" s="37"/>
    </row>
    <row r="277" spans="2:52">
      <c r="B277" s="151" t="str">
        <f>IF(H277="","",ROWS($C$10:C277))</f>
        <v/>
      </c>
      <c r="C277" s="151" t="str">
        <f t="shared" si="36"/>
        <v/>
      </c>
      <c r="D277" s="151" t="str">
        <f t="shared" si="37"/>
        <v/>
      </c>
      <c r="E277" s="151" t="str">
        <f t="shared" si="38"/>
        <v/>
      </c>
      <c r="F277" s="151" t="str">
        <f t="shared" si="39"/>
        <v/>
      </c>
      <c r="G277" s="151" t="str">
        <f t="shared" si="40"/>
        <v/>
      </c>
      <c r="H277" s="37"/>
      <c r="I277" s="38"/>
      <c r="J277" s="37"/>
      <c r="K277" s="37"/>
      <c r="L277" s="37"/>
      <c r="M277" s="37"/>
      <c r="N277" s="137"/>
      <c r="O277" s="37"/>
      <c r="P277" s="37"/>
      <c r="Q277" s="1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151" t="str">
        <f t="shared" si="43"/>
        <v/>
      </c>
      <c r="AI277" s="151" t="str">
        <f t="shared" si="44"/>
        <v/>
      </c>
      <c r="AJ277" s="37"/>
      <c r="AK277" s="37"/>
      <c r="AL277" s="137"/>
      <c r="AM277" s="37"/>
      <c r="AN277" s="37"/>
      <c r="AO277" s="37"/>
      <c r="AP277" s="151" t="str">
        <f t="shared" si="41"/>
        <v/>
      </c>
      <c r="AQ277" s="151" t="str">
        <f t="shared" si="42"/>
        <v/>
      </c>
      <c r="AR277" s="37"/>
      <c r="AS277" s="37"/>
      <c r="AT277" s="37"/>
      <c r="AU277" s="37"/>
      <c r="AV277" s="37"/>
      <c r="AW277" s="37"/>
      <c r="AX277" s="37"/>
      <c r="AY277" s="37"/>
      <c r="AZ277" s="37"/>
    </row>
    <row r="278" spans="2:52">
      <c r="B278" s="151" t="str">
        <f>IF(H278="","",ROWS($C$10:C278))</f>
        <v/>
      </c>
      <c r="C278" s="151" t="str">
        <f t="shared" si="36"/>
        <v/>
      </c>
      <c r="D278" s="151" t="str">
        <f t="shared" si="37"/>
        <v/>
      </c>
      <c r="E278" s="151" t="str">
        <f t="shared" si="38"/>
        <v/>
      </c>
      <c r="F278" s="151" t="str">
        <f t="shared" si="39"/>
        <v/>
      </c>
      <c r="G278" s="151" t="str">
        <f t="shared" si="40"/>
        <v/>
      </c>
      <c r="H278" s="37"/>
      <c r="I278" s="38"/>
      <c r="J278" s="37"/>
      <c r="K278" s="37"/>
      <c r="L278" s="37"/>
      <c r="M278" s="37"/>
      <c r="N278" s="137"/>
      <c r="O278" s="37"/>
      <c r="P278" s="37"/>
      <c r="Q278" s="1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151" t="str">
        <f t="shared" si="43"/>
        <v/>
      </c>
      <c r="AI278" s="151" t="str">
        <f t="shared" si="44"/>
        <v/>
      </c>
      <c r="AJ278" s="37"/>
      <c r="AK278" s="37"/>
      <c r="AL278" s="137"/>
      <c r="AM278" s="37"/>
      <c r="AN278" s="37"/>
      <c r="AO278" s="37"/>
      <c r="AP278" s="151" t="str">
        <f t="shared" si="41"/>
        <v/>
      </c>
      <c r="AQ278" s="151" t="str">
        <f t="shared" si="42"/>
        <v/>
      </c>
      <c r="AR278" s="37"/>
      <c r="AS278" s="37"/>
      <c r="AT278" s="37"/>
      <c r="AU278" s="37"/>
      <c r="AV278" s="37"/>
      <c r="AW278" s="37"/>
      <c r="AX278" s="37"/>
      <c r="AY278" s="37"/>
      <c r="AZ278" s="37"/>
    </row>
    <row r="279" spans="2:52">
      <c r="B279" s="151" t="str">
        <f>IF(H279="","",ROWS($C$10:C279))</f>
        <v/>
      </c>
      <c r="C279" s="151" t="str">
        <f t="shared" si="36"/>
        <v/>
      </c>
      <c r="D279" s="151" t="str">
        <f t="shared" si="37"/>
        <v/>
      </c>
      <c r="E279" s="151" t="str">
        <f t="shared" si="38"/>
        <v/>
      </c>
      <c r="F279" s="151" t="str">
        <f t="shared" si="39"/>
        <v/>
      </c>
      <c r="G279" s="151" t="str">
        <f t="shared" si="40"/>
        <v/>
      </c>
      <c r="H279" s="37"/>
      <c r="I279" s="38"/>
      <c r="J279" s="37"/>
      <c r="K279" s="37"/>
      <c r="L279" s="37"/>
      <c r="M279" s="37"/>
      <c r="N279" s="137"/>
      <c r="O279" s="37"/>
      <c r="P279" s="37"/>
      <c r="Q279" s="1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151" t="str">
        <f t="shared" si="43"/>
        <v/>
      </c>
      <c r="AI279" s="151" t="str">
        <f t="shared" si="44"/>
        <v/>
      </c>
      <c r="AJ279" s="37"/>
      <c r="AK279" s="37"/>
      <c r="AL279" s="137"/>
      <c r="AM279" s="37"/>
      <c r="AN279" s="37"/>
      <c r="AO279" s="37"/>
      <c r="AP279" s="151" t="str">
        <f t="shared" si="41"/>
        <v/>
      </c>
      <c r="AQ279" s="151" t="str">
        <f t="shared" si="42"/>
        <v/>
      </c>
      <c r="AR279" s="37"/>
      <c r="AS279" s="37"/>
      <c r="AT279" s="37"/>
      <c r="AU279" s="37"/>
      <c r="AV279" s="37"/>
      <c r="AW279" s="37"/>
      <c r="AX279" s="37"/>
      <c r="AY279" s="37"/>
      <c r="AZ279" s="37"/>
    </row>
    <row r="280" spans="2:52">
      <c r="B280" s="151" t="str">
        <f>IF(H280="","",ROWS($C$10:C280))</f>
        <v/>
      </c>
      <c r="C280" s="151" t="str">
        <f t="shared" si="36"/>
        <v/>
      </c>
      <c r="D280" s="151" t="str">
        <f t="shared" si="37"/>
        <v/>
      </c>
      <c r="E280" s="151" t="str">
        <f t="shared" si="38"/>
        <v/>
      </c>
      <c r="F280" s="151" t="str">
        <f t="shared" si="39"/>
        <v/>
      </c>
      <c r="G280" s="151" t="str">
        <f t="shared" si="40"/>
        <v/>
      </c>
      <c r="H280" s="37"/>
      <c r="I280" s="38"/>
      <c r="J280" s="37"/>
      <c r="K280" s="37"/>
      <c r="L280" s="37"/>
      <c r="M280" s="37"/>
      <c r="N280" s="137"/>
      <c r="O280" s="37"/>
      <c r="P280" s="37"/>
      <c r="Q280" s="1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151" t="str">
        <f t="shared" si="43"/>
        <v/>
      </c>
      <c r="AI280" s="151" t="str">
        <f t="shared" si="44"/>
        <v/>
      </c>
      <c r="AJ280" s="37"/>
      <c r="AK280" s="37"/>
      <c r="AL280" s="137"/>
      <c r="AM280" s="37"/>
      <c r="AN280" s="37"/>
      <c r="AO280" s="37"/>
      <c r="AP280" s="151" t="str">
        <f t="shared" si="41"/>
        <v/>
      </c>
      <c r="AQ280" s="151" t="str">
        <f t="shared" si="42"/>
        <v/>
      </c>
      <c r="AR280" s="37"/>
      <c r="AS280" s="37"/>
      <c r="AT280" s="37"/>
      <c r="AU280" s="37"/>
      <c r="AV280" s="37"/>
      <c r="AW280" s="37"/>
      <c r="AX280" s="37"/>
      <c r="AY280" s="37"/>
      <c r="AZ280" s="37"/>
    </row>
    <row r="281" spans="2:52">
      <c r="B281" s="151" t="str">
        <f>IF(H281="","",ROWS($C$10:C281))</f>
        <v/>
      </c>
      <c r="C281" s="151" t="str">
        <f t="shared" si="36"/>
        <v/>
      </c>
      <c r="D281" s="151" t="str">
        <f t="shared" si="37"/>
        <v/>
      </c>
      <c r="E281" s="151" t="str">
        <f t="shared" si="38"/>
        <v/>
      </c>
      <c r="F281" s="151" t="str">
        <f t="shared" si="39"/>
        <v/>
      </c>
      <c r="G281" s="151" t="str">
        <f t="shared" si="40"/>
        <v/>
      </c>
      <c r="H281" s="37"/>
      <c r="I281" s="38"/>
      <c r="J281" s="37"/>
      <c r="K281" s="37"/>
      <c r="L281" s="37"/>
      <c r="M281" s="37"/>
      <c r="N281" s="137"/>
      <c r="O281" s="37"/>
      <c r="P281" s="37"/>
      <c r="Q281" s="1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151" t="str">
        <f t="shared" si="43"/>
        <v/>
      </c>
      <c r="AI281" s="151" t="str">
        <f t="shared" si="44"/>
        <v/>
      </c>
      <c r="AJ281" s="37"/>
      <c r="AK281" s="37"/>
      <c r="AL281" s="137"/>
      <c r="AM281" s="37"/>
      <c r="AN281" s="37"/>
      <c r="AO281" s="37"/>
      <c r="AP281" s="151" t="str">
        <f t="shared" si="41"/>
        <v/>
      </c>
      <c r="AQ281" s="151" t="str">
        <f t="shared" si="42"/>
        <v/>
      </c>
      <c r="AR281" s="37"/>
      <c r="AS281" s="37"/>
      <c r="AT281" s="37"/>
      <c r="AU281" s="37"/>
      <c r="AV281" s="37"/>
      <c r="AW281" s="37"/>
      <c r="AX281" s="37"/>
      <c r="AY281" s="37"/>
      <c r="AZ281" s="37"/>
    </row>
    <row r="282" spans="2:52">
      <c r="B282" s="151" t="str">
        <f>IF(H282="","",ROWS($C$10:C282))</f>
        <v/>
      </c>
      <c r="C282" s="151" t="str">
        <f t="shared" si="36"/>
        <v/>
      </c>
      <c r="D282" s="151" t="str">
        <f t="shared" si="37"/>
        <v/>
      </c>
      <c r="E282" s="151" t="str">
        <f t="shared" si="38"/>
        <v/>
      </c>
      <c r="F282" s="151" t="str">
        <f t="shared" si="39"/>
        <v/>
      </c>
      <c r="G282" s="151" t="str">
        <f t="shared" si="40"/>
        <v/>
      </c>
      <c r="H282" s="37"/>
      <c r="I282" s="38"/>
      <c r="J282" s="37"/>
      <c r="K282" s="37"/>
      <c r="L282" s="37"/>
      <c r="M282" s="37"/>
      <c r="N282" s="137"/>
      <c r="O282" s="37"/>
      <c r="P282" s="37"/>
      <c r="Q282" s="1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151" t="str">
        <f t="shared" si="43"/>
        <v/>
      </c>
      <c r="AI282" s="151" t="str">
        <f t="shared" si="44"/>
        <v/>
      </c>
      <c r="AJ282" s="37"/>
      <c r="AK282" s="37"/>
      <c r="AL282" s="137"/>
      <c r="AM282" s="37"/>
      <c r="AN282" s="37"/>
      <c r="AO282" s="37"/>
      <c r="AP282" s="151" t="str">
        <f t="shared" si="41"/>
        <v/>
      </c>
      <c r="AQ282" s="151" t="str">
        <f t="shared" si="42"/>
        <v/>
      </c>
      <c r="AR282" s="37"/>
      <c r="AS282" s="37"/>
      <c r="AT282" s="37"/>
      <c r="AU282" s="37"/>
      <c r="AV282" s="37"/>
      <c r="AW282" s="37"/>
      <c r="AX282" s="37"/>
      <c r="AY282" s="37"/>
      <c r="AZ282" s="37"/>
    </row>
    <row r="283" spans="2:52">
      <c r="B283" s="151" t="str">
        <f>IF(H283="","",ROWS($C$10:C283))</f>
        <v/>
      </c>
      <c r="C283" s="151" t="str">
        <f t="shared" si="36"/>
        <v/>
      </c>
      <c r="D283" s="151" t="str">
        <f t="shared" si="37"/>
        <v/>
      </c>
      <c r="E283" s="151" t="str">
        <f t="shared" si="38"/>
        <v/>
      </c>
      <c r="F283" s="151" t="str">
        <f t="shared" si="39"/>
        <v/>
      </c>
      <c r="G283" s="151" t="str">
        <f t="shared" si="40"/>
        <v/>
      </c>
      <c r="H283" s="37"/>
      <c r="I283" s="38"/>
      <c r="J283" s="37"/>
      <c r="K283" s="37"/>
      <c r="L283" s="37"/>
      <c r="M283" s="37"/>
      <c r="N283" s="137"/>
      <c r="O283" s="37"/>
      <c r="P283" s="37"/>
      <c r="Q283" s="1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151" t="str">
        <f t="shared" si="43"/>
        <v/>
      </c>
      <c r="AI283" s="151" t="str">
        <f t="shared" si="44"/>
        <v/>
      </c>
      <c r="AJ283" s="37"/>
      <c r="AK283" s="37"/>
      <c r="AL283" s="137"/>
      <c r="AM283" s="37"/>
      <c r="AN283" s="37"/>
      <c r="AO283" s="37"/>
      <c r="AP283" s="151" t="str">
        <f t="shared" si="41"/>
        <v/>
      </c>
      <c r="AQ283" s="151" t="str">
        <f t="shared" si="42"/>
        <v/>
      </c>
      <c r="AR283" s="37"/>
      <c r="AS283" s="37"/>
      <c r="AT283" s="37"/>
      <c r="AU283" s="37"/>
      <c r="AV283" s="37"/>
      <c r="AW283" s="37"/>
      <c r="AX283" s="37"/>
      <c r="AY283" s="37"/>
      <c r="AZ283" s="37"/>
    </row>
    <row r="284" spans="2:52">
      <c r="B284" s="151" t="str">
        <f>IF(H284="","",ROWS($C$10:C284))</f>
        <v/>
      </c>
      <c r="C284" s="151" t="str">
        <f t="shared" si="36"/>
        <v/>
      </c>
      <c r="D284" s="151" t="str">
        <f t="shared" si="37"/>
        <v/>
      </c>
      <c r="E284" s="151" t="str">
        <f t="shared" si="38"/>
        <v/>
      </c>
      <c r="F284" s="151" t="str">
        <f t="shared" si="39"/>
        <v/>
      </c>
      <c r="G284" s="151" t="str">
        <f t="shared" si="40"/>
        <v/>
      </c>
      <c r="H284" s="37"/>
      <c r="I284" s="38"/>
      <c r="J284" s="37"/>
      <c r="K284" s="37"/>
      <c r="L284" s="37"/>
      <c r="M284" s="37"/>
      <c r="N284" s="137"/>
      <c r="O284" s="37"/>
      <c r="P284" s="37"/>
      <c r="Q284" s="1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151" t="str">
        <f t="shared" si="43"/>
        <v/>
      </c>
      <c r="AI284" s="151" t="str">
        <f t="shared" si="44"/>
        <v/>
      </c>
      <c r="AJ284" s="37"/>
      <c r="AK284" s="37"/>
      <c r="AL284" s="137"/>
      <c r="AM284" s="37"/>
      <c r="AN284" s="37"/>
      <c r="AO284" s="37"/>
      <c r="AP284" s="151" t="str">
        <f t="shared" si="41"/>
        <v/>
      </c>
      <c r="AQ284" s="151" t="str">
        <f t="shared" si="42"/>
        <v/>
      </c>
      <c r="AR284" s="37"/>
      <c r="AS284" s="37"/>
      <c r="AT284" s="37"/>
      <c r="AU284" s="37"/>
      <c r="AV284" s="37"/>
      <c r="AW284" s="37"/>
      <c r="AX284" s="37"/>
      <c r="AY284" s="37"/>
      <c r="AZ284" s="37"/>
    </row>
    <row r="285" spans="2:52">
      <c r="B285" s="151" t="str">
        <f>IF(H285="","",ROWS($C$10:C285))</f>
        <v/>
      </c>
      <c r="C285" s="151" t="str">
        <f t="shared" si="36"/>
        <v/>
      </c>
      <c r="D285" s="151" t="str">
        <f t="shared" si="37"/>
        <v/>
      </c>
      <c r="E285" s="151" t="str">
        <f t="shared" si="38"/>
        <v/>
      </c>
      <c r="F285" s="151" t="str">
        <f t="shared" si="39"/>
        <v/>
      </c>
      <c r="G285" s="151" t="str">
        <f t="shared" si="40"/>
        <v/>
      </c>
      <c r="H285" s="37"/>
      <c r="I285" s="38"/>
      <c r="J285" s="37"/>
      <c r="K285" s="37"/>
      <c r="L285" s="37"/>
      <c r="M285" s="37"/>
      <c r="N285" s="137"/>
      <c r="O285" s="37"/>
      <c r="P285" s="37"/>
      <c r="Q285" s="1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151" t="str">
        <f t="shared" si="43"/>
        <v/>
      </c>
      <c r="AI285" s="151" t="str">
        <f t="shared" si="44"/>
        <v/>
      </c>
      <c r="AJ285" s="37"/>
      <c r="AK285" s="37"/>
      <c r="AL285" s="137"/>
      <c r="AM285" s="37"/>
      <c r="AN285" s="37"/>
      <c r="AO285" s="37"/>
      <c r="AP285" s="151" t="str">
        <f t="shared" si="41"/>
        <v/>
      </c>
      <c r="AQ285" s="151" t="str">
        <f t="shared" si="42"/>
        <v/>
      </c>
      <c r="AR285" s="37"/>
      <c r="AS285" s="37"/>
      <c r="AT285" s="37"/>
      <c r="AU285" s="37"/>
      <c r="AV285" s="37"/>
      <c r="AW285" s="37"/>
      <c r="AX285" s="37"/>
      <c r="AY285" s="37"/>
      <c r="AZ285" s="37"/>
    </row>
    <row r="286" spans="2:52">
      <c r="B286" s="151" t="str">
        <f>IF(H286="","",ROWS($C$10:C286))</f>
        <v/>
      </c>
      <c r="C286" s="151" t="str">
        <f t="shared" si="36"/>
        <v/>
      </c>
      <c r="D286" s="151" t="str">
        <f t="shared" si="37"/>
        <v/>
      </c>
      <c r="E286" s="151" t="str">
        <f t="shared" si="38"/>
        <v/>
      </c>
      <c r="F286" s="151" t="str">
        <f t="shared" si="39"/>
        <v/>
      </c>
      <c r="G286" s="151" t="str">
        <f t="shared" si="40"/>
        <v/>
      </c>
      <c r="H286" s="37"/>
      <c r="I286" s="38"/>
      <c r="J286" s="37"/>
      <c r="K286" s="37"/>
      <c r="L286" s="37"/>
      <c r="M286" s="37"/>
      <c r="N286" s="137"/>
      <c r="O286" s="37"/>
      <c r="P286" s="37"/>
      <c r="Q286" s="1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151" t="str">
        <f t="shared" si="43"/>
        <v/>
      </c>
      <c r="AI286" s="151" t="str">
        <f t="shared" si="44"/>
        <v/>
      </c>
      <c r="AJ286" s="37"/>
      <c r="AK286" s="37"/>
      <c r="AL286" s="137"/>
      <c r="AM286" s="37"/>
      <c r="AN286" s="37"/>
      <c r="AO286" s="37"/>
      <c r="AP286" s="151" t="str">
        <f t="shared" si="41"/>
        <v/>
      </c>
      <c r="AQ286" s="151" t="str">
        <f t="shared" si="42"/>
        <v/>
      </c>
      <c r="AR286" s="37"/>
      <c r="AS286" s="37"/>
      <c r="AT286" s="37"/>
      <c r="AU286" s="37"/>
      <c r="AV286" s="37"/>
      <c r="AW286" s="37"/>
      <c r="AX286" s="37"/>
      <c r="AY286" s="37"/>
      <c r="AZ286" s="37"/>
    </row>
    <row r="287" spans="2:52">
      <c r="B287" s="151" t="str">
        <f>IF(H287="","",ROWS($C$10:C287))</f>
        <v/>
      </c>
      <c r="C287" s="151" t="str">
        <f t="shared" si="36"/>
        <v/>
      </c>
      <c r="D287" s="151" t="str">
        <f t="shared" si="37"/>
        <v/>
      </c>
      <c r="E287" s="151" t="str">
        <f t="shared" si="38"/>
        <v/>
      </c>
      <c r="F287" s="151" t="str">
        <f t="shared" si="39"/>
        <v/>
      </c>
      <c r="G287" s="151" t="str">
        <f t="shared" si="40"/>
        <v/>
      </c>
      <c r="H287" s="37"/>
      <c r="I287" s="38"/>
      <c r="J287" s="37"/>
      <c r="K287" s="37"/>
      <c r="L287" s="37"/>
      <c r="M287" s="37"/>
      <c r="N287" s="137"/>
      <c r="O287" s="37"/>
      <c r="P287" s="37"/>
      <c r="Q287" s="1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151" t="str">
        <f t="shared" si="43"/>
        <v/>
      </c>
      <c r="AI287" s="151" t="str">
        <f t="shared" si="44"/>
        <v/>
      </c>
      <c r="AJ287" s="37"/>
      <c r="AK287" s="37"/>
      <c r="AL287" s="137"/>
      <c r="AM287" s="37"/>
      <c r="AN287" s="37"/>
      <c r="AO287" s="37"/>
      <c r="AP287" s="151" t="str">
        <f t="shared" si="41"/>
        <v/>
      </c>
      <c r="AQ287" s="151" t="str">
        <f t="shared" si="42"/>
        <v/>
      </c>
      <c r="AR287" s="37"/>
      <c r="AS287" s="37"/>
      <c r="AT287" s="37"/>
      <c r="AU287" s="37"/>
      <c r="AV287" s="37"/>
      <c r="AW287" s="37"/>
      <c r="AX287" s="37"/>
      <c r="AY287" s="37"/>
      <c r="AZ287" s="37"/>
    </row>
    <row r="288" spans="2:52">
      <c r="B288" s="151" t="str">
        <f>IF(H288="","",ROWS($C$10:C288))</f>
        <v/>
      </c>
      <c r="C288" s="151" t="str">
        <f t="shared" si="36"/>
        <v/>
      </c>
      <c r="D288" s="151" t="str">
        <f t="shared" si="37"/>
        <v/>
      </c>
      <c r="E288" s="151" t="str">
        <f t="shared" si="38"/>
        <v/>
      </c>
      <c r="F288" s="151" t="str">
        <f t="shared" si="39"/>
        <v/>
      </c>
      <c r="G288" s="151" t="str">
        <f t="shared" si="40"/>
        <v/>
      </c>
      <c r="H288" s="37"/>
      <c r="I288" s="38"/>
      <c r="J288" s="37"/>
      <c r="K288" s="37"/>
      <c r="L288" s="37"/>
      <c r="M288" s="37"/>
      <c r="N288" s="137"/>
      <c r="O288" s="37"/>
      <c r="P288" s="37"/>
      <c r="Q288" s="1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151" t="str">
        <f t="shared" si="43"/>
        <v/>
      </c>
      <c r="AI288" s="151" t="str">
        <f t="shared" si="44"/>
        <v/>
      </c>
      <c r="AJ288" s="37"/>
      <c r="AK288" s="37"/>
      <c r="AL288" s="137"/>
      <c r="AM288" s="37"/>
      <c r="AN288" s="37"/>
      <c r="AO288" s="37"/>
      <c r="AP288" s="151" t="str">
        <f t="shared" si="41"/>
        <v/>
      </c>
      <c r="AQ288" s="151" t="str">
        <f t="shared" si="42"/>
        <v/>
      </c>
      <c r="AR288" s="37"/>
      <c r="AS288" s="37"/>
      <c r="AT288" s="37"/>
      <c r="AU288" s="37"/>
      <c r="AV288" s="37"/>
      <c r="AW288" s="37"/>
      <c r="AX288" s="37"/>
      <c r="AY288" s="37"/>
      <c r="AZ288" s="37"/>
    </row>
    <row r="289" spans="2:52">
      <c r="B289" s="151" t="str">
        <f>IF(H289="","",ROWS($C$10:C289))</f>
        <v/>
      </c>
      <c r="C289" s="151" t="str">
        <f t="shared" si="36"/>
        <v/>
      </c>
      <c r="D289" s="151" t="str">
        <f t="shared" si="37"/>
        <v/>
      </c>
      <c r="E289" s="151" t="str">
        <f t="shared" si="38"/>
        <v/>
      </c>
      <c r="F289" s="151" t="str">
        <f t="shared" si="39"/>
        <v/>
      </c>
      <c r="G289" s="151" t="str">
        <f t="shared" si="40"/>
        <v/>
      </c>
      <c r="H289" s="37"/>
      <c r="I289" s="38"/>
      <c r="J289" s="37"/>
      <c r="K289" s="37"/>
      <c r="L289" s="37"/>
      <c r="M289" s="37"/>
      <c r="N289" s="137"/>
      <c r="O289" s="37"/>
      <c r="P289" s="37"/>
      <c r="Q289" s="1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151" t="str">
        <f t="shared" si="43"/>
        <v/>
      </c>
      <c r="AI289" s="151" t="str">
        <f t="shared" si="44"/>
        <v/>
      </c>
      <c r="AJ289" s="37"/>
      <c r="AK289" s="37"/>
      <c r="AL289" s="137"/>
      <c r="AM289" s="37"/>
      <c r="AN289" s="37"/>
      <c r="AO289" s="37"/>
      <c r="AP289" s="151" t="str">
        <f t="shared" si="41"/>
        <v/>
      </c>
      <c r="AQ289" s="151" t="str">
        <f t="shared" si="42"/>
        <v/>
      </c>
      <c r="AR289" s="37"/>
      <c r="AS289" s="37"/>
      <c r="AT289" s="37"/>
      <c r="AU289" s="37"/>
      <c r="AV289" s="37"/>
      <c r="AW289" s="37"/>
      <c r="AX289" s="37"/>
      <c r="AY289" s="37"/>
      <c r="AZ289" s="37"/>
    </row>
    <row r="290" spans="2:52">
      <c r="B290" s="151" t="str">
        <f>IF(H290="","",ROWS($C$10:C290))</f>
        <v/>
      </c>
      <c r="C290" s="151" t="str">
        <f t="shared" si="36"/>
        <v/>
      </c>
      <c r="D290" s="151" t="str">
        <f t="shared" si="37"/>
        <v/>
      </c>
      <c r="E290" s="151" t="str">
        <f t="shared" si="38"/>
        <v/>
      </c>
      <c r="F290" s="151" t="str">
        <f t="shared" si="39"/>
        <v/>
      </c>
      <c r="G290" s="151" t="str">
        <f t="shared" si="40"/>
        <v/>
      </c>
      <c r="H290" s="37"/>
      <c r="I290" s="38"/>
      <c r="J290" s="37"/>
      <c r="K290" s="37"/>
      <c r="L290" s="37"/>
      <c r="M290" s="37"/>
      <c r="N290" s="137"/>
      <c r="O290" s="37"/>
      <c r="P290" s="37"/>
      <c r="Q290" s="1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151" t="str">
        <f t="shared" si="43"/>
        <v/>
      </c>
      <c r="AI290" s="151" t="str">
        <f t="shared" si="44"/>
        <v/>
      </c>
      <c r="AJ290" s="37"/>
      <c r="AK290" s="37"/>
      <c r="AL290" s="137"/>
      <c r="AM290" s="37"/>
      <c r="AN290" s="37"/>
      <c r="AO290" s="37"/>
      <c r="AP290" s="151" t="str">
        <f t="shared" si="41"/>
        <v/>
      </c>
      <c r="AQ290" s="151" t="str">
        <f t="shared" si="42"/>
        <v/>
      </c>
      <c r="AR290" s="37"/>
      <c r="AS290" s="37"/>
      <c r="AT290" s="37"/>
      <c r="AU290" s="37"/>
      <c r="AV290" s="37"/>
      <c r="AW290" s="37"/>
      <c r="AX290" s="37"/>
      <c r="AY290" s="37"/>
      <c r="AZ290" s="37"/>
    </row>
    <row r="291" spans="2:52">
      <c r="B291" s="151" t="str">
        <f>IF(H291="","",ROWS($C$10:C291))</f>
        <v/>
      </c>
      <c r="C291" s="151" t="str">
        <f t="shared" si="36"/>
        <v/>
      </c>
      <c r="D291" s="151" t="str">
        <f t="shared" si="37"/>
        <v/>
      </c>
      <c r="E291" s="151" t="str">
        <f t="shared" si="38"/>
        <v/>
      </c>
      <c r="F291" s="151" t="str">
        <f t="shared" si="39"/>
        <v/>
      </c>
      <c r="G291" s="151" t="str">
        <f t="shared" si="40"/>
        <v/>
      </c>
      <c r="H291" s="37"/>
      <c r="I291" s="38"/>
      <c r="J291" s="37"/>
      <c r="K291" s="37"/>
      <c r="L291" s="37"/>
      <c r="M291" s="37"/>
      <c r="N291" s="137"/>
      <c r="O291" s="37"/>
      <c r="P291" s="37"/>
      <c r="Q291" s="1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151" t="str">
        <f t="shared" si="43"/>
        <v/>
      </c>
      <c r="AI291" s="151" t="str">
        <f t="shared" si="44"/>
        <v/>
      </c>
      <c r="AJ291" s="37"/>
      <c r="AK291" s="37"/>
      <c r="AL291" s="137"/>
      <c r="AM291" s="37"/>
      <c r="AN291" s="37"/>
      <c r="AO291" s="37"/>
      <c r="AP291" s="151" t="str">
        <f t="shared" si="41"/>
        <v/>
      </c>
      <c r="AQ291" s="151" t="str">
        <f t="shared" si="42"/>
        <v/>
      </c>
      <c r="AR291" s="37"/>
      <c r="AS291" s="37"/>
      <c r="AT291" s="37"/>
      <c r="AU291" s="37"/>
      <c r="AV291" s="37"/>
      <c r="AW291" s="37"/>
      <c r="AX291" s="37"/>
      <c r="AY291" s="37"/>
      <c r="AZ291" s="37"/>
    </row>
    <row r="292" spans="2:52">
      <c r="B292" s="151" t="str">
        <f>IF(H292="","",ROWS($C$10:C292))</f>
        <v/>
      </c>
      <c r="C292" s="151" t="str">
        <f t="shared" si="36"/>
        <v/>
      </c>
      <c r="D292" s="151" t="str">
        <f t="shared" si="37"/>
        <v/>
      </c>
      <c r="E292" s="151" t="str">
        <f t="shared" si="38"/>
        <v/>
      </c>
      <c r="F292" s="151" t="str">
        <f t="shared" si="39"/>
        <v/>
      </c>
      <c r="G292" s="151" t="str">
        <f t="shared" si="40"/>
        <v/>
      </c>
      <c r="H292" s="37"/>
      <c r="I292" s="38"/>
      <c r="J292" s="37"/>
      <c r="K292" s="37"/>
      <c r="L292" s="37"/>
      <c r="M292" s="37"/>
      <c r="N292" s="137"/>
      <c r="O292" s="37"/>
      <c r="P292" s="37"/>
      <c r="Q292" s="1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151" t="str">
        <f t="shared" si="43"/>
        <v/>
      </c>
      <c r="AI292" s="151" t="str">
        <f t="shared" si="44"/>
        <v/>
      </c>
      <c r="AJ292" s="37"/>
      <c r="AK292" s="37"/>
      <c r="AL292" s="137"/>
      <c r="AM292" s="37"/>
      <c r="AN292" s="37"/>
      <c r="AO292" s="37"/>
      <c r="AP292" s="151" t="str">
        <f t="shared" si="41"/>
        <v/>
      </c>
      <c r="AQ292" s="151" t="str">
        <f t="shared" si="42"/>
        <v/>
      </c>
      <c r="AR292" s="37"/>
      <c r="AS292" s="37"/>
      <c r="AT292" s="37"/>
      <c r="AU292" s="37"/>
      <c r="AV292" s="37"/>
      <c r="AW292" s="37"/>
      <c r="AX292" s="37"/>
      <c r="AY292" s="37"/>
      <c r="AZ292" s="37"/>
    </row>
    <row r="293" spans="2:52">
      <c r="B293" s="151" t="str">
        <f>IF(H293="","",ROWS($C$10:C293))</f>
        <v/>
      </c>
      <c r="C293" s="151" t="str">
        <f t="shared" si="36"/>
        <v/>
      </c>
      <c r="D293" s="151" t="str">
        <f t="shared" si="37"/>
        <v/>
      </c>
      <c r="E293" s="151" t="str">
        <f t="shared" si="38"/>
        <v/>
      </c>
      <c r="F293" s="151" t="str">
        <f t="shared" si="39"/>
        <v/>
      </c>
      <c r="G293" s="151" t="str">
        <f t="shared" si="40"/>
        <v/>
      </c>
      <c r="H293" s="37"/>
      <c r="I293" s="38"/>
      <c r="J293" s="37"/>
      <c r="K293" s="37"/>
      <c r="L293" s="37"/>
      <c r="M293" s="37"/>
      <c r="N293" s="137"/>
      <c r="O293" s="37"/>
      <c r="P293" s="37"/>
      <c r="Q293" s="1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151" t="str">
        <f t="shared" si="43"/>
        <v/>
      </c>
      <c r="AI293" s="151" t="str">
        <f t="shared" si="44"/>
        <v/>
      </c>
      <c r="AJ293" s="37"/>
      <c r="AK293" s="37"/>
      <c r="AL293" s="137"/>
      <c r="AM293" s="37"/>
      <c r="AN293" s="37"/>
      <c r="AO293" s="37"/>
      <c r="AP293" s="151" t="str">
        <f t="shared" si="41"/>
        <v/>
      </c>
      <c r="AQ293" s="151" t="str">
        <f t="shared" si="42"/>
        <v/>
      </c>
      <c r="AR293" s="37"/>
      <c r="AS293" s="37"/>
      <c r="AT293" s="37"/>
      <c r="AU293" s="37"/>
      <c r="AV293" s="37"/>
      <c r="AW293" s="37"/>
      <c r="AX293" s="37"/>
      <c r="AY293" s="37"/>
      <c r="AZ293" s="37"/>
    </row>
    <row r="294" spans="2:52">
      <c r="B294" s="151" t="str">
        <f>IF(H294="","",ROWS($C$10:C294))</f>
        <v/>
      </c>
      <c r="C294" s="151" t="str">
        <f t="shared" si="36"/>
        <v/>
      </c>
      <c r="D294" s="151" t="str">
        <f t="shared" si="37"/>
        <v/>
      </c>
      <c r="E294" s="151" t="str">
        <f t="shared" si="38"/>
        <v/>
      </c>
      <c r="F294" s="151" t="str">
        <f t="shared" si="39"/>
        <v/>
      </c>
      <c r="G294" s="151" t="str">
        <f t="shared" si="40"/>
        <v/>
      </c>
      <c r="H294" s="37"/>
      <c r="I294" s="38"/>
      <c r="J294" s="37"/>
      <c r="K294" s="37"/>
      <c r="L294" s="37"/>
      <c r="M294" s="37"/>
      <c r="N294" s="137"/>
      <c r="O294" s="37"/>
      <c r="P294" s="37"/>
      <c r="Q294" s="1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151" t="str">
        <f t="shared" si="43"/>
        <v/>
      </c>
      <c r="AI294" s="151" t="str">
        <f t="shared" si="44"/>
        <v/>
      </c>
      <c r="AJ294" s="37"/>
      <c r="AK294" s="37"/>
      <c r="AL294" s="137"/>
      <c r="AM294" s="37"/>
      <c r="AN294" s="37"/>
      <c r="AO294" s="37"/>
      <c r="AP294" s="151" t="str">
        <f t="shared" si="41"/>
        <v/>
      </c>
      <c r="AQ294" s="151" t="str">
        <f t="shared" si="42"/>
        <v/>
      </c>
      <c r="AR294" s="37"/>
      <c r="AS294" s="37"/>
      <c r="AT294" s="37"/>
      <c r="AU294" s="37"/>
      <c r="AV294" s="37"/>
      <c r="AW294" s="37"/>
      <c r="AX294" s="37"/>
      <c r="AY294" s="37"/>
      <c r="AZ294" s="37"/>
    </row>
    <row r="295" spans="2:52">
      <c r="B295" s="151" t="str">
        <f>IF(H295="","",ROWS($C$10:C295))</f>
        <v/>
      </c>
      <c r="C295" s="151" t="str">
        <f t="shared" si="36"/>
        <v/>
      </c>
      <c r="D295" s="151" t="str">
        <f t="shared" si="37"/>
        <v/>
      </c>
      <c r="E295" s="151" t="str">
        <f t="shared" si="38"/>
        <v/>
      </c>
      <c r="F295" s="151" t="str">
        <f t="shared" si="39"/>
        <v/>
      </c>
      <c r="G295" s="151" t="str">
        <f t="shared" si="40"/>
        <v/>
      </c>
      <c r="H295" s="37"/>
      <c r="I295" s="38"/>
      <c r="J295" s="37"/>
      <c r="K295" s="37"/>
      <c r="L295" s="37"/>
      <c r="M295" s="37"/>
      <c r="N295" s="137"/>
      <c r="O295" s="37"/>
      <c r="P295" s="37"/>
      <c r="Q295" s="1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151" t="str">
        <f t="shared" si="43"/>
        <v/>
      </c>
      <c r="AI295" s="151" t="str">
        <f t="shared" si="44"/>
        <v/>
      </c>
      <c r="AJ295" s="37"/>
      <c r="AK295" s="37"/>
      <c r="AL295" s="137"/>
      <c r="AM295" s="37"/>
      <c r="AN295" s="37"/>
      <c r="AO295" s="37"/>
      <c r="AP295" s="151" t="str">
        <f t="shared" si="41"/>
        <v/>
      </c>
      <c r="AQ295" s="151" t="str">
        <f t="shared" si="42"/>
        <v/>
      </c>
      <c r="AR295" s="37"/>
      <c r="AS295" s="37"/>
      <c r="AT295" s="37"/>
      <c r="AU295" s="37"/>
      <c r="AV295" s="37"/>
      <c r="AW295" s="37"/>
      <c r="AX295" s="37"/>
      <c r="AY295" s="37"/>
      <c r="AZ295" s="37"/>
    </row>
    <row r="296" spans="2:52">
      <c r="B296" s="151" t="str">
        <f>IF(H296="","",ROWS($C$10:C296))</f>
        <v/>
      </c>
      <c r="C296" s="151" t="str">
        <f t="shared" si="36"/>
        <v/>
      </c>
      <c r="D296" s="151" t="str">
        <f t="shared" si="37"/>
        <v/>
      </c>
      <c r="E296" s="151" t="str">
        <f t="shared" si="38"/>
        <v/>
      </c>
      <c r="F296" s="151" t="str">
        <f t="shared" si="39"/>
        <v/>
      </c>
      <c r="G296" s="151" t="str">
        <f t="shared" si="40"/>
        <v/>
      </c>
      <c r="H296" s="37"/>
      <c r="I296" s="38"/>
      <c r="J296" s="37"/>
      <c r="K296" s="37"/>
      <c r="L296" s="37"/>
      <c r="M296" s="37"/>
      <c r="N296" s="137"/>
      <c r="O296" s="37"/>
      <c r="P296" s="37"/>
      <c r="Q296" s="1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151" t="str">
        <f t="shared" si="43"/>
        <v/>
      </c>
      <c r="AI296" s="151" t="str">
        <f t="shared" si="44"/>
        <v/>
      </c>
      <c r="AJ296" s="37"/>
      <c r="AK296" s="37"/>
      <c r="AL296" s="137"/>
      <c r="AM296" s="37"/>
      <c r="AN296" s="37"/>
      <c r="AO296" s="37"/>
      <c r="AP296" s="151" t="str">
        <f t="shared" si="41"/>
        <v/>
      </c>
      <c r="AQ296" s="151" t="str">
        <f t="shared" si="42"/>
        <v/>
      </c>
      <c r="AR296" s="37"/>
      <c r="AS296" s="37"/>
      <c r="AT296" s="37"/>
      <c r="AU296" s="37"/>
      <c r="AV296" s="37"/>
      <c r="AW296" s="37"/>
      <c r="AX296" s="37"/>
      <c r="AY296" s="37"/>
      <c r="AZ296" s="37"/>
    </row>
    <row r="297" spans="2:52">
      <c r="B297" s="151" t="str">
        <f>IF(H297="","",ROWS($C$10:C297))</f>
        <v/>
      </c>
      <c r="C297" s="151" t="str">
        <f t="shared" si="36"/>
        <v/>
      </c>
      <c r="D297" s="151" t="str">
        <f t="shared" si="37"/>
        <v/>
      </c>
      <c r="E297" s="151" t="str">
        <f t="shared" si="38"/>
        <v/>
      </c>
      <c r="F297" s="151" t="str">
        <f t="shared" si="39"/>
        <v/>
      </c>
      <c r="G297" s="151" t="str">
        <f t="shared" si="40"/>
        <v/>
      </c>
      <c r="H297" s="37"/>
      <c r="I297" s="38"/>
      <c r="J297" s="37"/>
      <c r="K297" s="37"/>
      <c r="L297" s="37"/>
      <c r="M297" s="37"/>
      <c r="N297" s="137"/>
      <c r="O297" s="37"/>
      <c r="P297" s="37"/>
      <c r="Q297" s="1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151" t="str">
        <f t="shared" si="43"/>
        <v/>
      </c>
      <c r="AI297" s="151" t="str">
        <f t="shared" si="44"/>
        <v/>
      </c>
      <c r="AJ297" s="37"/>
      <c r="AK297" s="37"/>
      <c r="AL297" s="137"/>
      <c r="AM297" s="37"/>
      <c r="AN297" s="37"/>
      <c r="AO297" s="37"/>
      <c r="AP297" s="151" t="str">
        <f t="shared" si="41"/>
        <v/>
      </c>
      <c r="AQ297" s="151" t="str">
        <f t="shared" si="42"/>
        <v/>
      </c>
      <c r="AR297" s="37"/>
      <c r="AS297" s="37"/>
      <c r="AT297" s="37"/>
      <c r="AU297" s="37"/>
      <c r="AV297" s="37"/>
      <c r="AW297" s="37"/>
      <c r="AX297" s="37"/>
      <c r="AY297" s="37"/>
      <c r="AZ297" s="37"/>
    </row>
    <row r="298" spans="2:52">
      <c r="B298" s="151" t="str">
        <f>IF(H298="","",ROWS($C$10:C298))</f>
        <v/>
      </c>
      <c r="C298" s="151" t="str">
        <f t="shared" si="36"/>
        <v/>
      </c>
      <c r="D298" s="151" t="str">
        <f t="shared" si="37"/>
        <v/>
      </c>
      <c r="E298" s="151" t="str">
        <f t="shared" si="38"/>
        <v/>
      </c>
      <c r="F298" s="151" t="str">
        <f t="shared" si="39"/>
        <v/>
      </c>
      <c r="G298" s="151" t="str">
        <f t="shared" si="40"/>
        <v/>
      </c>
      <c r="H298" s="37"/>
      <c r="I298" s="38"/>
      <c r="J298" s="37"/>
      <c r="K298" s="37"/>
      <c r="L298" s="37"/>
      <c r="M298" s="37"/>
      <c r="N298" s="137"/>
      <c r="O298" s="37"/>
      <c r="P298" s="37"/>
      <c r="Q298" s="1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151" t="str">
        <f t="shared" si="43"/>
        <v/>
      </c>
      <c r="AI298" s="151" t="str">
        <f t="shared" si="44"/>
        <v/>
      </c>
      <c r="AJ298" s="37"/>
      <c r="AK298" s="37"/>
      <c r="AL298" s="137"/>
      <c r="AM298" s="37"/>
      <c r="AN298" s="37"/>
      <c r="AO298" s="37"/>
      <c r="AP298" s="151" t="str">
        <f t="shared" si="41"/>
        <v/>
      </c>
      <c r="AQ298" s="151" t="str">
        <f t="shared" si="42"/>
        <v/>
      </c>
      <c r="AR298" s="37"/>
      <c r="AS298" s="37"/>
      <c r="AT298" s="37"/>
      <c r="AU298" s="37"/>
      <c r="AV298" s="37"/>
      <c r="AW298" s="37"/>
      <c r="AX298" s="37"/>
      <c r="AY298" s="37"/>
      <c r="AZ298" s="37"/>
    </row>
    <row r="299" spans="2:52">
      <c r="B299" s="151" t="str">
        <f>IF(H299="","",ROWS($C$10:C299))</f>
        <v/>
      </c>
      <c r="C299" s="151" t="str">
        <f t="shared" si="36"/>
        <v/>
      </c>
      <c r="D299" s="151" t="str">
        <f t="shared" si="37"/>
        <v/>
      </c>
      <c r="E299" s="151" t="str">
        <f t="shared" si="38"/>
        <v/>
      </c>
      <c r="F299" s="151" t="str">
        <f t="shared" si="39"/>
        <v/>
      </c>
      <c r="G299" s="151" t="str">
        <f t="shared" si="40"/>
        <v/>
      </c>
      <c r="H299" s="37"/>
      <c r="I299" s="38"/>
      <c r="J299" s="37"/>
      <c r="K299" s="37"/>
      <c r="L299" s="37"/>
      <c r="M299" s="37"/>
      <c r="N299" s="137"/>
      <c r="O299" s="37"/>
      <c r="P299" s="37"/>
      <c r="Q299" s="1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151" t="str">
        <f t="shared" si="43"/>
        <v/>
      </c>
      <c r="AI299" s="151" t="str">
        <f t="shared" si="44"/>
        <v/>
      </c>
      <c r="AJ299" s="37"/>
      <c r="AK299" s="37"/>
      <c r="AL299" s="137"/>
      <c r="AM299" s="37"/>
      <c r="AN299" s="37"/>
      <c r="AO299" s="37"/>
      <c r="AP299" s="151" t="str">
        <f t="shared" si="41"/>
        <v/>
      </c>
      <c r="AQ299" s="151" t="str">
        <f t="shared" si="42"/>
        <v/>
      </c>
      <c r="AR299" s="37"/>
      <c r="AS299" s="37"/>
      <c r="AT299" s="37"/>
      <c r="AU299" s="37"/>
      <c r="AV299" s="37"/>
      <c r="AW299" s="37"/>
      <c r="AX299" s="37"/>
      <c r="AY299" s="37"/>
      <c r="AZ299" s="37"/>
    </row>
    <row r="300" spans="2:52">
      <c r="B300" s="151" t="str">
        <f>IF(H300="","",ROWS($C$10:C300))</f>
        <v/>
      </c>
      <c r="C300" s="151" t="str">
        <f t="shared" si="36"/>
        <v/>
      </c>
      <c r="D300" s="151" t="str">
        <f t="shared" si="37"/>
        <v/>
      </c>
      <c r="E300" s="151" t="str">
        <f t="shared" si="38"/>
        <v/>
      </c>
      <c r="F300" s="151" t="str">
        <f t="shared" si="39"/>
        <v/>
      </c>
      <c r="G300" s="151" t="str">
        <f t="shared" si="40"/>
        <v/>
      </c>
      <c r="H300" s="37"/>
      <c r="I300" s="38"/>
      <c r="J300" s="37"/>
      <c r="K300" s="37"/>
      <c r="L300" s="37"/>
      <c r="M300" s="37"/>
      <c r="N300" s="137"/>
      <c r="O300" s="37"/>
      <c r="P300" s="37"/>
      <c r="Q300" s="1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151" t="str">
        <f t="shared" si="43"/>
        <v/>
      </c>
      <c r="AI300" s="151" t="str">
        <f t="shared" si="44"/>
        <v/>
      </c>
      <c r="AJ300" s="37"/>
      <c r="AK300" s="37"/>
      <c r="AL300" s="137"/>
      <c r="AM300" s="37"/>
      <c r="AN300" s="37"/>
      <c r="AO300" s="37"/>
      <c r="AP300" s="151" t="str">
        <f t="shared" si="41"/>
        <v/>
      </c>
      <c r="AQ300" s="151" t="str">
        <f t="shared" si="42"/>
        <v/>
      </c>
      <c r="AR300" s="37"/>
      <c r="AS300" s="37"/>
      <c r="AT300" s="37"/>
      <c r="AU300" s="37"/>
      <c r="AV300" s="37"/>
      <c r="AW300" s="37"/>
      <c r="AX300" s="37"/>
      <c r="AY300" s="37"/>
      <c r="AZ300" s="37"/>
    </row>
    <row r="301" spans="2:52">
      <c r="B301" s="151" t="str">
        <f>IF(H301="","",ROWS($C$10:C301))</f>
        <v/>
      </c>
      <c r="C301" s="151" t="str">
        <f t="shared" si="36"/>
        <v/>
      </c>
      <c r="D301" s="151" t="str">
        <f t="shared" si="37"/>
        <v/>
      </c>
      <c r="E301" s="151" t="str">
        <f t="shared" si="38"/>
        <v/>
      </c>
      <c r="F301" s="151" t="str">
        <f t="shared" si="39"/>
        <v/>
      </c>
      <c r="G301" s="151" t="str">
        <f t="shared" si="40"/>
        <v/>
      </c>
      <c r="H301" s="37"/>
      <c r="I301" s="38"/>
      <c r="J301" s="37"/>
      <c r="K301" s="37"/>
      <c r="L301" s="37"/>
      <c r="M301" s="37"/>
      <c r="N301" s="137"/>
      <c r="O301" s="37"/>
      <c r="P301" s="37"/>
      <c r="Q301" s="1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151" t="str">
        <f t="shared" si="43"/>
        <v/>
      </c>
      <c r="AI301" s="151" t="str">
        <f t="shared" si="44"/>
        <v/>
      </c>
      <c r="AJ301" s="37"/>
      <c r="AK301" s="37"/>
      <c r="AL301" s="137"/>
      <c r="AM301" s="37"/>
      <c r="AN301" s="37"/>
      <c r="AO301" s="37"/>
      <c r="AP301" s="151" t="str">
        <f t="shared" si="41"/>
        <v/>
      </c>
      <c r="AQ301" s="151" t="str">
        <f t="shared" si="42"/>
        <v/>
      </c>
      <c r="AR301" s="37"/>
      <c r="AS301" s="37"/>
      <c r="AT301" s="37"/>
      <c r="AU301" s="37"/>
      <c r="AV301" s="37"/>
      <c r="AW301" s="37"/>
      <c r="AX301" s="37"/>
      <c r="AY301" s="37"/>
      <c r="AZ301" s="37"/>
    </row>
    <row r="302" spans="2:52">
      <c r="B302" s="151" t="str">
        <f>IF(H302="","",ROWS($C$10:C302))</f>
        <v/>
      </c>
      <c r="C302" s="151" t="str">
        <f t="shared" si="36"/>
        <v/>
      </c>
      <c r="D302" s="151" t="str">
        <f t="shared" si="37"/>
        <v/>
      </c>
      <c r="E302" s="151" t="str">
        <f t="shared" si="38"/>
        <v/>
      </c>
      <c r="F302" s="151" t="str">
        <f t="shared" si="39"/>
        <v/>
      </c>
      <c r="G302" s="151" t="str">
        <f t="shared" si="40"/>
        <v/>
      </c>
      <c r="H302" s="37"/>
      <c r="I302" s="38"/>
      <c r="J302" s="37"/>
      <c r="K302" s="37"/>
      <c r="L302" s="37"/>
      <c r="M302" s="37"/>
      <c r="N302" s="137"/>
      <c r="O302" s="37"/>
      <c r="P302" s="37"/>
      <c r="Q302" s="1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151" t="str">
        <f t="shared" si="43"/>
        <v/>
      </c>
      <c r="AI302" s="151" t="str">
        <f t="shared" si="44"/>
        <v/>
      </c>
      <c r="AJ302" s="37"/>
      <c r="AK302" s="37"/>
      <c r="AL302" s="137"/>
      <c r="AM302" s="37"/>
      <c r="AN302" s="37"/>
      <c r="AO302" s="37"/>
      <c r="AP302" s="151" t="str">
        <f t="shared" si="41"/>
        <v/>
      </c>
      <c r="AQ302" s="151" t="str">
        <f t="shared" si="42"/>
        <v/>
      </c>
      <c r="AR302" s="37"/>
      <c r="AS302" s="37"/>
      <c r="AT302" s="37"/>
      <c r="AU302" s="37"/>
      <c r="AV302" s="37"/>
      <c r="AW302" s="37"/>
      <c r="AX302" s="37"/>
      <c r="AY302" s="37"/>
      <c r="AZ302" s="37"/>
    </row>
    <row r="303" spans="2:52">
      <c r="B303" s="151" t="str">
        <f>IF(H303="","",ROWS($C$10:C303))</f>
        <v/>
      </c>
      <c r="C303" s="151" t="str">
        <f t="shared" si="36"/>
        <v/>
      </c>
      <c r="D303" s="151" t="str">
        <f t="shared" si="37"/>
        <v/>
      </c>
      <c r="E303" s="151" t="str">
        <f t="shared" si="38"/>
        <v/>
      </c>
      <c r="F303" s="151" t="str">
        <f t="shared" si="39"/>
        <v/>
      </c>
      <c r="G303" s="151" t="str">
        <f t="shared" si="40"/>
        <v/>
      </c>
      <c r="H303" s="37"/>
      <c r="I303" s="38"/>
      <c r="J303" s="37"/>
      <c r="K303" s="37"/>
      <c r="L303" s="37"/>
      <c r="M303" s="37"/>
      <c r="N303" s="137"/>
      <c r="O303" s="37"/>
      <c r="P303" s="37"/>
      <c r="Q303" s="1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151" t="str">
        <f t="shared" si="43"/>
        <v/>
      </c>
      <c r="AI303" s="151" t="str">
        <f t="shared" si="44"/>
        <v/>
      </c>
      <c r="AJ303" s="37"/>
      <c r="AK303" s="37"/>
      <c r="AL303" s="137"/>
      <c r="AM303" s="37"/>
      <c r="AN303" s="37"/>
      <c r="AO303" s="37"/>
      <c r="AP303" s="151" t="str">
        <f t="shared" si="41"/>
        <v/>
      </c>
      <c r="AQ303" s="151" t="str">
        <f t="shared" si="42"/>
        <v/>
      </c>
      <c r="AR303" s="37"/>
      <c r="AS303" s="37"/>
      <c r="AT303" s="37"/>
      <c r="AU303" s="37"/>
      <c r="AV303" s="37"/>
      <c r="AW303" s="37"/>
      <c r="AX303" s="37"/>
      <c r="AY303" s="37"/>
      <c r="AZ303" s="37"/>
    </row>
    <row r="304" spans="2:52">
      <c r="B304" s="151" t="str">
        <f>IF(H304="","",ROWS($C$10:C304))</f>
        <v/>
      </c>
      <c r="C304" s="151" t="str">
        <f t="shared" si="36"/>
        <v/>
      </c>
      <c r="D304" s="151" t="str">
        <f t="shared" si="37"/>
        <v/>
      </c>
      <c r="E304" s="151" t="str">
        <f t="shared" si="38"/>
        <v/>
      </c>
      <c r="F304" s="151" t="str">
        <f t="shared" si="39"/>
        <v/>
      </c>
      <c r="G304" s="151" t="str">
        <f t="shared" si="40"/>
        <v/>
      </c>
      <c r="H304" s="37"/>
      <c r="I304" s="38"/>
      <c r="J304" s="37"/>
      <c r="K304" s="37"/>
      <c r="L304" s="37"/>
      <c r="M304" s="37"/>
      <c r="N304" s="137"/>
      <c r="O304" s="37"/>
      <c r="P304" s="37"/>
      <c r="Q304" s="1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151" t="str">
        <f t="shared" si="43"/>
        <v/>
      </c>
      <c r="AI304" s="151" t="str">
        <f t="shared" si="44"/>
        <v/>
      </c>
      <c r="AJ304" s="37"/>
      <c r="AK304" s="37"/>
      <c r="AL304" s="137"/>
      <c r="AM304" s="37"/>
      <c r="AN304" s="37"/>
      <c r="AO304" s="37"/>
      <c r="AP304" s="151" t="str">
        <f t="shared" si="41"/>
        <v/>
      </c>
      <c r="AQ304" s="151" t="str">
        <f t="shared" si="42"/>
        <v/>
      </c>
      <c r="AR304" s="37"/>
      <c r="AS304" s="37"/>
      <c r="AT304" s="37"/>
      <c r="AU304" s="37"/>
      <c r="AV304" s="37"/>
      <c r="AW304" s="37"/>
      <c r="AX304" s="37"/>
      <c r="AY304" s="37"/>
      <c r="AZ304" s="37"/>
    </row>
    <row r="305" spans="2:52">
      <c r="B305" s="151" t="str">
        <f>IF(H305="","",ROWS($C$10:C305))</f>
        <v/>
      </c>
      <c r="C305" s="151" t="str">
        <f t="shared" si="36"/>
        <v/>
      </c>
      <c r="D305" s="151" t="str">
        <f t="shared" si="37"/>
        <v/>
      </c>
      <c r="E305" s="151" t="str">
        <f t="shared" si="38"/>
        <v/>
      </c>
      <c r="F305" s="151" t="str">
        <f t="shared" si="39"/>
        <v/>
      </c>
      <c r="G305" s="151" t="str">
        <f t="shared" si="40"/>
        <v/>
      </c>
      <c r="H305" s="37"/>
      <c r="I305" s="38"/>
      <c r="J305" s="37"/>
      <c r="K305" s="37"/>
      <c r="L305" s="37"/>
      <c r="M305" s="37"/>
      <c r="N305" s="137"/>
      <c r="O305" s="37"/>
      <c r="P305" s="37"/>
      <c r="Q305" s="1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151" t="str">
        <f t="shared" si="43"/>
        <v/>
      </c>
      <c r="AI305" s="151" t="str">
        <f t="shared" si="44"/>
        <v/>
      </c>
      <c r="AJ305" s="37"/>
      <c r="AK305" s="37"/>
      <c r="AL305" s="137"/>
      <c r="AM305" s="37"/>
      <c r="AN305" s="37"/>
      <c r="AO305" s="37"/>
      <c r="AP305" s="151" t="str">
        <f t="shared" si="41"/>
        <v/>
      </c>
      <c r="AQ305" s="151" t="str">
        <f t="shared" si="42"/>
        <v/>
      </c>
      <c r="AR305" s="37"/>
      <c r="AS305" s="37"/>
      <c r="AT305" s="37"/>
      <c r="AU305" s="37"/>
      <c r="AV305" s="37"/>
      <c r="AW305" s="37"/>
      <c r="AX305" s="37"/>
      <c r="AY305" s="37"/>
      <c r="AZ305" s="37"/>
    </row>
    <row r="306" spans="2:52">
      <c r="B306" s="151" t="str">
        <f>IF(H306="","",ROWS($C$10:C306))</f>
        <v/>
      </c>
      <c r="C306" s="151" t="str">
        <f t="shared" si="36"/>
        <v/>
      </c>
      <c r="D306" s="151" t="str">
        <f t="shared" si="37"/>
        <v/>
      </c>
      <c r="E306" s="151" t="str">
        <f t="shared" si="38"/>
        <v/>
      </c>
      <c r="F306" s="151" t="str">
        <f t="shared" si="39"/>
        <v/>
      </c>
      <c r="G306" s="151" t="str">
        <f t="shared" si="40"/>
        <v/>
      </c>
      <c r="H306" s="37"/>
      <c r="I306" s="38"/>
      <c r="J306" s="37"/>
      <c r="K306" s="37"/>
      <c r="L306" s="37"/>
      <c r="M306" s="37"/>
      <c r="N306" s="137"/>
      <c r="O306" s="37"/>
      <c r="P306" s="37"/>
      <c r="Q306" s="1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151" t="str">
        <f t="shared" si="43"/>
        <v/>
      </c>
      <c r="AI306" s="151" t="str">
        <f t="shared" si="44"/>
        <v/>
      </c>
      <c r="AJ306" s="37"/>
      <c r="AK306" s="37"/>
      <c r="AL306" s="137"/>
      <c r="AM306" s="37"/>
      <c r="AN306" s="37"/>
      <c r="AO306" s="37"/>
      <c r="AP306" s="151" t="str">
        <f t="shared" si="41"/>
        <v/>
      </c>
      <c r="AQ306" s="151" t="str">
        <f t="shared" si="42"/>
        <v/>
      </c>
      <c r="AR306" s="37"/>
      <c r="AS306" s="37"/>
      <c r="AT306" s="37"/>
      <c r="AU306" s="37"/>
      <c r="AV306" s="37"/>
      <c r="AW306" s="37"/>
      <c r="AX306" s="37"/>
      <c r="AY306" s="37"/>
      <c r="AZ306" s="37"/>
    </row>
    <row r="307" spans="2:52">
      <c r="B307" s="151" t="str">
        <f>IF(H307="","",ROWS($C$10:C307))</f>
        <v/>
      </c>
      <c r="C307" s="151" t="str">
        <f t="shared" si="36"/>
        <v/>
      </c>
      <c r="D307" s="151" t="str">
        <f t="shared" si="37"/>
        <v/>
      </c>
      <c r="E307" s="151" t="str">
        <f t="shared" si="38"/>
        <v/>
      </c>
      <c r="F307" s="151" t="str">
        <f t="shared" si="39"/>
        <v/>
      </c>
      <c r="G307" s="151" t="str">
        <f t="shared" si="40"/>
        <v/>
      </c>
      <c r="H307" s="37"/>
      <c r="I307" s="38"/>
      <c r="J307" s="37"/>
      <c r="K307" s="37"/>
      <c r="L307" s="37"/>
      <c r="M307" s="37"/>
      <c r="N307" s="137"/>
      <c r="O307" s="37"/>
      <c r="P307" s="37"/>
      <c r="Q307" s="1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151" t="str">
        <f t="shared" si="43"/>
        <v/>
      </c>
      <c r="AI307" s="151" t="str">
        <f t="shared" si="44"/>
        <v/>
      </c>
      <c r="AJ307" s="37"/>
      <c r="AK307" s="37"/>
      <c r="AL307" s="137"/>
      <c r="AM307" s="37"/>
      <c r="AN307" s="37"/>
      <c r="AO307" s="37"/>
      <c r="AP307" s="151" t="str">
        <f t="shared" si="41"/>
        <v/>
      </c>
      <c r="AQ307" s="151" t="str">
        <f t="shared" si="42"/>
        <v/>
      </c>
      <c r="AR307" s="37"/>
      <c r="AS307" s="37"/>
      <c r="AT307" s="37"/>
      <c r="AU307" s="37"/>
      <c r="AV307" s="37"/>
      <c r="AW307" s="37"/>
      <c r="AX307" s="37"/>
      <c r="AY307" s="37"/>
      <c r="AZ307" s="37"/>
    </row>
    <row r="308" spans="2:52">
      <c r="B308" s="151" t="str">
        <f>IF(H308="","",ROWS($C$10:C308))</f>
        <v/>
      </c>
      <c r="C308" s="151" t="str">
        <f t="shared" si="36"/>
        <v/>
      </c>
      <c r="D308" s="151" t="str">
        <f t="shared" si="37"/>
        <v/>
      </c>
      <c r="E308" s="151" t="str">
        <f t="shared" si="38"/>
        <v/>
      </c>
      <c r="F308" s="151" t="str">
        <f t="shared" si="39"/>
        <v/>
      </c>
      <c r="G308" s="151" t="str">
        <f t="shared" si="40"/>
        <v/>
      </c>
      <c r="H308" s="37"/>
      <c r="I308" s="38"/>
      <c r="J308" s="37"/>
      <c r="K308" s="37"/>
      <c r="L308" s="37"/>
      <c r="M308" s="37"/>
      <c r="N308" s="137"/>
      <c r="O308" s="37"/>
      <c r="P308" s="37"/>
      <c r="Q308" s="1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151" t="str">
        <f t="shared" si="43"/>
        <v/>
      </c>
      <c r="AI308" s="151" t="str">
        <f t="shared" si="44"/>
        <v/>
      </c>
      <c r="AJ308" s="37"/>
      <c r="AK308" s="37"/>
      <c r="AL308" s="137"/>
      <c r="AM308" s="37"/>
      <c r="AN308" s="37"/>
      <c r="AO308" s="37"/>
      <c r="AP308" s="151" t="str">
        <f t="shared" si="41"/>
        <v/>
      </c>
      <c r="AQ308" s="151" t="str">
        <f t="shared" si="42"/>
        <v/>
      </c>
      <c r="AR308" s="37"/>
      <c r="AS308" s="37"/>
      <c r="AT308" s="37"/>
      <c r="AU308" s="37"/>
      <c r="AV308" s="37"/>
      <c r="AW308" s="37"/>
      <c r="AX308" s="37"/>
      <c r="AY308" s="37"/>
      <c r="AZ308" s="37"/>
    </row>
    <row r="309" spans="2:52">
      <c r="B309" s="151" t="str">
        <f>IF(H309="","",ROWS($C$10:C309))</f>
        <v/>
      </c>
      <c r="C309" s="151" t="str">
        <f t="shared" si="36"/>
        <v/>
      </c>
      <c r="D309" s="151" t="str">
        <f t="shared" si="37"/>
        <v/>
      </c>
      <c r="E309" s="151" t="str">
        <f t="shared" si="38"/>
        <v/>
      </c>
      <c r="F309" s="151" t="str">
        <f t="shared" si="39"/>
        <v/>
      </c>
      <c r="G309" s="151" t="str">
        <f t="shared" si="40"/>
        <v/>
      </c>
      <c r="H309" s="37"/>
      <c r="I309" s="38"/>
      <c r="J309" s="37"/>
      <c r="K309" s="37"/>
      <c r="L309" s="37"/>
      <c r="M309" s="37"/>
      <c r="N309" s="137"/>
      <c r="O309" s="37"/>
      <c r="P309" s="37"/>
      <c r="Q309" s="1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151" t="str">
        <f t="shared" si="43"/>
        <v/>
      </c>
      <c r="AI309" s="151" t="str">
        <f t="shared" si="44"/>
        <v/>
      </c>
      <c r="AJ309" s="37"/>
      <c r="AK309" s="37"/>
      <c r="AL309" s="137"/>
      <c r="AM309" s="37"/>
      <c r="AN309" s="37"/>
      <c r="AO309" s="37"/>
      <c r="AP309" s="151" t="str">
        <f t="shared" si="41"/>
        <v/>
      </c>
      <c r="AQ309" s="151" t="str">
        <f t="shared" si="42"/>
        <v/>
      </c>
      <c r="AR309" s="37"/>
      <c r="AS309" s="37"/>
      <c r="AT309" s="37"/>
      <c r="AU309" s="37"/>
      <c r="AV309" s="37"/>
      <c r="AW309" s="37"/>
      <c r="AX309" s="37"/>
      <c r="AY309" s="37"/>
      <c r="AZ309" s="37"/>
    </row>
    <row r="310" spans="2:52">
      <c r="B310" s="151" t="str">
        <f>IF(H310="","",ROWS($C$10:C310))</f>
        <v/>
      </c>
      <c r="C310" s="151" t="str">
        <f t="shared" si="36"/>
        <v/>
      </c>
      <c r="D310" s="151" t="str">
        <f t="shared" si="37"/>
        <v/>
      </c>
      <c r="E310" s="151" t="str">
        <f t="shared" si="38"/>
        <v/>
      </c>
      <c r="F310" s="151" t="str">
        <f t="shared" si="39"/>
        <v/>
      </c>
      <c r="G310" s="151" t="str">
        <f t="shared" si="40"/>
        <v/>
      </c>
      <c r="H310" s="37"/>
      <c r="I310" s="38"/>
      <c r="J310" s="37"/>
      <c r="K310" s="37"/>
      <c r="L310" s="37"/>
      <c r="M310" s="37"/>
      <c r="N310" s="137"/>
      <c r="O310" s="37"/>
      <c r="P310" s="37"/>
      <c r="Q310" s="1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151" t="str">
        <f t="shared" si="43"/>
        <v/>
      </c>
      <c r="AI310" s="151" t="str">
        <f t="shared" si="44"/>
        <v/>
      </c>
      <c r="AJ310" s="37"/>
      <c r="AK310" s="37"/>
      <c r="AL310" s="137"/>
      <c r="AM310" s="37"/>
      <c r="AN310" s="37"/>
      <c r="AO310" s="37"/>
      <c r="AP310" s="151" t="str">
        <f t="shared" si="41"/>
        <v/>
      </c>
      <c r="AQ310" s="151" t="str">
        <f t="shared" si="42"/>
        <v/>
      </c>
      <c r="AR310" s="37"/>
      <c r="AS310" s="37"/>
      <c r="AT310" s="37"/>
      <c r="AU310" s="37"/>
      <c r="AV310" s="37"/>
      <c r="AW310" s="37"/>
      <c r="AX310" s="37"/>
      <c r="AY310" s="37"/>
      <c r="AZ310" s="37"/>
    </row>
    <row r="311" spans="2:52">
      <c r="B311" s="151" t="str">
        <f>IF(H311="","",ROWS($C$10:C311))</f>
        <v/>
      </c>
      <c r="C311" s="151" t="str">
        <f t="shared" si="36"/>
        <v/>
      </c>
      <c r="D311" s="151" t="str">
        <f t="shared" si="37"/>
        <v/>
      </c>
      <c r="E311" s="151" t="str">
        <f t="shared" si="38"/>
        <v/>
      </c>
      <c r="F311" s="151" t="str">
        <f t="shared" si="39"/>
        <v/>
      </c>
      <c r="G311" s="151" t="str">
        <f t="shared" si="40"/>
        <v/>
      </c>
      <c r="H311" s="37"/>
      <c r="I311" s="38"/>
      <c r="J311" s="37"/>
      <c r="K311" s="37"/>
      <c r="L311" s="37"/>
      <c r="M311" s="37"/>
      <c r="N311" s="137"/>
      <c r="O311" s="37"/>
      <c r="P311" s="37"/>
      <c r="Q311" s="1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151" t="str">
        <f t="shared" si="43"/>
        <v/>
      </c>
      <c r="AI311" s="151" t="str">
        <f t="shared" si="44"/>
        <v/>
      </c>
      <c r="AJ311" s="37"/>
      <c r="AK311" s="37"/>
      <c r="AL311" s="137"/>
      <c r="AM311" s="37"/>
      <c r="AN311" s="37"/>
      <c r="AO311" s="37"/>
      <c r="AP311" s="151" t="str">
        <f t="shared" si="41"/>
        <v/>
      </c>
      <c r="AQ311" s="151" t="str">
        <f t="shared" si="42"/>
        <v/>
      </c>
      <c r="AR311" s="37"/>
      <c r="AS311" s="37"/>
      <c r="AT311" s="37"/>
      <c r="AU311" s="37"/>
      <c r="AV311" s="37"/>
      <c r="AW311" s="37"/>
      <c r="AX311" s="37"/>
      <c r="AY311" s="37"/>
      <c r="AZ311" s="37"/>
    </row>
    <row r="312" spans="2:52">
      <c r="B312" s="151" t="str">
        <f>IF(H312="","",ROWS($C$10:C312))</f>
        <v/>
      </c>
      <c r="C312" s="151" t="str">
        <f t="shared" si="36"/>
        <v/>
      </c>
      <c r="D312" s="151" t="str">
        <f t="shared" si="37"/>
        <v/>
      </c>
      <c r="E312" s="151" t="str">
        <f t="shared" si="38"/>
        <v/>
      </c>
      <c r="F312" s="151" t="str">
        <f t="shared" si="39"/>
        <v/>
      </c>
      <c r="G312" s="151" t="str">
        <f t="shared" si="40"/>
        <v/>
      </c>
      <c r="H312" s="37"/>
      <c r="I312" s="38"/>
      <c r="J312" s="37"/>
      <c r="K312" s="37"/>
      <c r="L312" s="37"/>
      <c r="M312" s="37"/>
      <c r="N312" s="137"/>
      <c r="O312" s="37"/>
      <c r="P312" s="37"/>
      <c r="Q312" s="1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151" t="str">
        <f t="shared" si="43"/>
        <v/>
      </c>
      <c r="AI312" s="151" t="str">
        <f t="shared" si="44"/>
        <v/>
      </c>
      <c r="AJ312" s="37"/>
      <c r="AK312" s="37"/>
      <c r="AL312" s="137"/>
      <c r="AM312" s="37"/>
      <c r="AN312" s="37"/>
      <c r="AO312" s="37"/>
      <c r="AP312" s="151" t="str">
        <f t="shared" si="41"/>
        <v/>
      </c>
      <c r="AQ312" s="151" t="str">
        <f t="shared" si="42"/>
        <v/>
      </c>
      <c r="AR312" s="37"/>
      <c r="AS312" s="37"/>
      <c r="AT312" s="37"/>
      <c r="AU312" s="37"/>
      <c r="AV312" s="37"/>
      <c r="AW312" s="37"/>
      <c r="AX312" s="37"/>
      <c r="AY312" s="37"/>
      <c r="AZ312" s="37"/>
    </row>
    <row r="313" spans="2:52">
      <c r="B313" s="151" t="str">
        <f>IF(H313="","",ROWS($C$10:C313))</f>
        <v/>
      </c>
      <c r="C313" s="151" t="str">
        <f t="shared" si="36"/>
        <v/>
      </c>
      <c r="D313" s="151" t="str">
        <f t="shared" si="37"/>
        <v/>
      </c>
      <c r="E313" s="151" t="str">
        <f t="shared" si="38"/>
        <v/>
      </c>
      <c r="F313" s="151" t="str">
        <f t="shared" si="39"/>
        <v/>
      </c>
      <c r="G313" s="151" t="str">
        <f t="shared" si="40"/>
        <v/>
      </c>
      <c r="H313" s="37"/>
      <c r="I313" s="38"/>
      <c r="J313" s="37"/>
      <c r="K313" s="37"/>
      <c r="L313" s="37"/>
      <c r="M313" s="37"/>
      <c r="N313" s="137"/>
      <c r="O313" s="37"/>
      <c r="P313" s="37"/>
      <c r="Q313" s="1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151" t="str">
        <f t="shared" si="43"/>
        <v/>
      </c>
      <c r="AI313" s="151" t="str">
        <f t="shared" si="44"/>
        <v/>
      </c>
      <c r="AJ313" s="37"/>
      <c r="AK313" s="37"/>
      <c r="AL313" s="137"/>
      <c r="AM313" s="37"/>
      <c r="AN313" s="37"/>
      <c r="AO313" s="37"/>
      <c r="AP313" s="151" t="str">
        <f t="shared" si="41"/>
        <v/>
      </c>
      <c r="AQ313" s="151" t="str">
        <f t="shared" si="42"/>
        <v/>
      </c>
      <c r="AR313" s="37"/>
      <c r="AS313" s="37"/>
      <c r="AT313" s="37"/>
      <c r="AU313" s="37"/>
      <c r="AV313" s="37"/>
      <c r="AW313" s="37"/>
      <c r="AX313" s="37"/>
      <c r="AY313" s="37"/>
      <c r="AZ313" s="37"/>
    </row>
    <row r="314" spans="2:52">
      <c r="B314" s="151" t="str">
        <f>IF(H314="","",ROWS($C$10:C314))</f>
        <v/>
      </c>
      <c r="C314" s="151" t="str">
        <f t="shared" si="36"/>
        <v/>
      </c>
      <c r="D314" s="151" t="str">
        <f t="shared" si="37"/>
        <v/>
      </c>
      <c r="E314" s="151" t="str">
        <f t="shared" si="38"/>
        <v/>
      </c>
      <c r="F314" s="151" t="str">
        <f t="shared" si="39"/>
        <v/>
      </c>
      <c r="G314" s="151" t="str">
        <f t="shared" si="40"/>
        <v/>
      </c>
      <c r="H314" s="37"/>
      <c r="I314" s="38"/>
      <c r="J314" s="37"/>
      <c r="K314" s="37"/>
      <c r="L314" s="37"/>
      <c r="M314" s="37"/>
      <c r="N314" s="137"/>
      <c r="O314" s="37"/>
      <c r="P314" s="37"/>
      <c r="Q314" s="1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151" t="str">
        <f t="shared" si="43"/>
        <v/>
      </c>
      <c r="AI314" s="151" t="str">
        <f t="shared" si="44"/>
        <v/>
      </c>
      <c r="AJ314" s="37"/>
      <c r="AK314" s="37"/>
      <c r="AL314" s="137"/>
      <c r="AM314" s="37"/>
      <c r="AN314" s="37"/>
      <c r="AO314" s="37"/>
      <c r="AP314" s="151" t="str">
        <f t="shared" si="41"/>
        <v/>
      </c>
      <c r="AQ314" s="151" t="str">
        <f t="shared" si="42"/>
        <v/>
      </c>
      <c r="AR314" s="37"/>
      <c r="AS314" s="37"/>
      <c r="AT314" s="37"/>
      <c r="AU314" s="37"/>
      <c r="AV314" s="37"/>
      <c r="AW314" s="37"/>
      <c r="AX314" s="37"/>
      <c r="AY314" s="37"/>
      <c r="AZ314" s="37"/>
    </row>
    <row r="315" spans="2:52">
      <c r="B315" s="151" t="str">
        <f>IF(H315="","",ROWS($C$10:C315))</f>
        <v/>
      </c>
      <c r="C315" s="151" t="str">
        <f t="shared" si="36"/>
        <v/>
      </c>
      <c r="D315" s="151" t="str">
        <f t="shared" si="37"/>
        <v/>
      </c>
      <c r="E315" s="151" t="str">
        <f t="shared" si="38"/>
        <v/>
      </c>
      <c r="F315" s="151" t="str">
        <f t="shared" si="39"/>
        <v/>
      </c>
      <c r="G315" s="151" t="str">
        <f t="shared" si="40"/>
        <v/>
      </c>
      <c r="H315" s="37"/>
      <c r="I315" s="38"/>
      <c r="J315" s="37"/>
      <c r="K315" s="37"/>
      <c r="L315" s="37"/>
      <c r="M315" s="37"/>
      <c r="N315" s="137"/>
      <c r="O315" s="37"/>
      <c r="P315" s="37"/>
      <c r="Q315" s="1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151" t="str">
        <f t="shared" si="43"/>
        <v/>
      </c>
      <c r="AI315" s="151" t="str">
        <f t="shared" si="44"/>
        <v/>
      </c>
      <c r="AJ315" s="37"/>
      <c r="AK315" s="37"/>
      <c r="AL315" s="137"/>
      <c r="AM315" s="37"/>
      <c r="AN315" s="37"/>
      <c r="AO315" s="37"/>
      <c r="AP315" s="151" t="str">
        <f t="shared" si="41"/>
        <v/>
      </c>
      <c r="AQ315" s="151" t="str">
        <f t="shared" si="42"/>
        <v/>
      </c>
      <c r="AR315" s="37"/>
      <c r="AS315" s="37"/>
      <c r="AT315" s="37"/>
      <c r="AU315" s="37"/>
      <c r="AV315" s="37"/>
      <c r="AW315" s="37"/>
      <c r="AX315" s="37"/>
      <c r="AY315" s="37"/>
      <c r="AZ315" s="37"/>
    </row>
    <row r="316" spans="2:52">
      <c r="B316" s="151" t="str">
        <f>IF(H316="","",ROWS($C$10:C316))</f>
        <v/>
      </c>
      <c r="C316" s="151" t="str">
        <f t="shared" si="36"/>
        <v/>
      </c>
      <c r="D316" s="151" t="str">
        <f t="shared" si="37"/>
        <v/>
      </c>
      <c r="E316" s="151" t="str">
        <f t="shared" si="38"/>
        <v/>
      </c>
      <c r="F316" s="151" t="str">
        <f t="shared" si="39"/>
        <v/>
      </c>
      <c r="G316" s="151" t="str">
        <f t="shared" si="40"/>
        <v/>
      </c>
      <c r="H316" s="37"/>
      <c r="I316" s="38"/>
      <c r="J316" s="37"/>
      <c r="K316" s="37"/>
      <c r="L316" s="37"/>
      <c r="M316" s="37"/>
      <c r="N316" s="137"/>
      <c r="O316" s="37"/>
      <c r="P316" s="37"/>
      <c r="Q316" s="1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151" t="str">
        <f t="shared" si="43"/>
        <v/>
      </c>
      <c r="AI316" s="151" t="str">
        <f t="shared" si="44"/>
        <v/>
      </c>
      <c r="AJ316" s="37"/>
      <c r="AK316" s="37"/>
      <c r="AL316" s="137"/>
      <c r="AM316" s="37"/>
      <c r="AN316" s="37"/>
      <c r="AO316" s="37"/>
      <c r="AP316" s="151" t="str">
        <f t="shared" si="41"/>
        <v/>
      </c>
      <c r="AQ316" s="151" t="str">
        <f t="shared" si="42"/>
        <v/>
      </c>
      <c r="AR316" s="37"/>
      <c r="AS316" s="37"/>
      <c r="AT316" s="37"/>
      <c r="AU316" s="37"/>
      <c r="AV316" s="37"/>
      <c r="AW316" s="37"/>
      <c r="AX316" s="37"/>
      <c r="AY316" s="37"/>
      <c r="AZ316" s="37"/>
    </row>
    <row r="317" spans="2:52">
      <c r="B317" s="151" t="str">
        <f>IF(H317="","",ROWS($C$10:C317))</f>
        <v/>
      </c>
      <c r="C317" s="151" t="str">
        <f t="shared" si="36"/>
        <v/>
      </c>
      <c r="D317" s="151" t="str">
        <f t="shared" si="37"/>
        <v/>
      </c>
      <c r="E317" s="151" t="str">
        <f t="shared" si="38"/>
        <v/>
      </c>
      <c r="F317" s="151" t="str">
        <f t="shared" si="39"/>
        <v/>
      </c>
      <c r="G317" s="151" t="str">
        <f t="shared" si="40"/>
        <v/>
      </c>
      <c r="H317" s="37"/>
      <c r="I317" s="38"/>
      <c r="J317" s="37"/>
      <c r="K317" s="37"/>
      <c r="L317" s="37"/>
      <c r="M317" s="37"/>
      <c r="N317" s="137"/>
      <c r="O317" s="37"/>
      <c r="P317" s="37"/>
      <c r="Q317" s="1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151" t="str">
        <f t="shared" si="43"/>
        <v/>
      </c>
      <c r="AI317" s="151" t="str">
        <f t="shared" si="44"/>
        <v/>
      </c>
      <c r="AJ317" s="37"/>
      <c r="AK317" s="37"/>
      <c r="AL317" s="137"/>
      <c r="AM317" s="37"/>
      <c r="AN317" s="37"/>
      <c r="AO317" s="37"/>
      <c r="AP317" s="151" t="str">
        <f t="shared" si="41"/>
        <v/>
      </c>
      <c r="AQ317" s="151" t="str">
        <f t="shared" si="42"/>
        <v/>
      </c>
      <c r="AR317" s="37"/>
      <c r="AS317" s="37"/>
      <c r="AT317" s="37"/>
      <c r="AU317" s="37"/>
      <c r="AV317" s="37"/>
      <c r="AW317" s="37"/>
      <c r="AX317" s="37"/>
      <c r="AY317" s="37"/>
      <c r="AZ317" s="37"/>
    </row>
    <row r="318" spans="2:52">
      <c r="B318" s="151" t="str">
        <f>IF(H318="","",ROWS($C$10:C318))</f>
        <v/>
      </c>
      <c r="C318" s="151" t="str">
        <f t="shared" si="36"/>
        <v/>
      </c>
      <c r="D318" s="151" t="str">
        <f t="shared" si="37"/>
        <v/>
      </c>
      <c r="E318" s="151" t="str">
        <f t="shared" si="38"/>
        <v/>
      </c>
      <c r="F318" s="151" t="str">
        <f t="shared" si="39"/>
        <v/>
      </c>
      <c r="G318" s="151" t="str">
        <f t="shared" si="40"/>
        <v/>
      </c>
      <c r="H318" s="37"/>
      <c r="I318" s="38"/>
      <c r="J318" s="37"/>
      <c r="K318" s="37"/>
      <c r="L318" s="37"/>
      <c r="M318" s="37"/>
      <c r="N318" s="137"/>
      <c r="O318" s="37"/>
      <c r="P318" s="37"/>
      <c r="Q318" s="1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151" t="str">
        <f t="shared" si="43"/>
        <v/>
      </c>
      <c r="AI318" s="151" t="str">
        <f t="shared" si="44"/>
        <v/>
      </c>
      <c r="AJ318" s="37"/>
      <c r="AK318" s="37"/>
      <c r="AL318" s="137"/>
      <c r="AM318" s="37"/>
      <c r="AN318" s="37"/>
      <c r="AO318" s="37"/>
      <c r="AP318" s="151" t="str">
        <f t="shared" si="41"/>
        <v/>
      </c>
      <c r="AQ318" s="151" t="str">
        <f t="shared" si="42"/>
        <v/>
      </c>
      <c r="AR318" s="37"/>
      <c r="AS318" s="37"/>
      <c r="AT318" s="37"/>
      <c r="AU318" s="37"/>
      <c r="AV318" s="37"/>
      <c r="AW318" s="37"/>
      <c r="AX318" s="37"/>
      <c r="AY318" s="37"/>
      <c r="AZ318" s="37"/>
    </row>
    <row r="319" spans="2:52">
      <c r="B319" s="151" t="str">
        <f>IF(H319="","",ROWS($C$10:C319))</f>
        <v/>
      </c>
      <c r="C319" s="151" t="str">
        <f t="shared" si="36"/>
        <v/>
      </c>
      <c r="D319" s="151" t="str">
        <f t="shared" si="37"/>
        <v/>
      </c>
      <c r="E319" s="151" t="str">
        <f t="shared" si="38"/>
        <v/>
      </c>
      <c r="F319" s="151" t="str">
        <f t="shared" si="39"/>
        <v/>
      </c>
      <c r="G319" s="151" t="str">
        <f t="shared" si="40"/>
        <v/>
      </c>
      <c r="H319" s="37"/>
      <c r="I319" s="38"/>
      <c r="J319" s="37"/>
      <c r="K319" s="37"/>
      <c r="L319" s="37"/>
      <c r="M319" s="37"/>
      <c r="N319" s="137"/>
      <c r="O319" s="37"/>
      <c r="P319" s="37"/>
      <c r="Q319" s="1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151" t="str">
        <f t="shared" si="43"/>
        <v/>
      </c>
      <c r="AI319" s="151" t="str">
        <f t="shared" si="44"/>
        <v/>
      </c>
      <c r="AJ319" s="37"/>
      <c r="AK319" s="37"/>
      <c r="AL319" s="137"/>
      <c r="AM319" s="37"/>
      <c r="AN319" s="37"/>
      <c r="AO319" s="37"/>
      <c r="AP319" s="151" t="str">
        <f t="shared" si="41"/>
        <v/>
      </c>
      <c r="AQ319" s="151" t="str">
        <f t="shared" si="42"/>
        <v/>
      </c>
      <c r="AR319" s="37"/>
      <c r="AS319" s="37"/>
      <c r="AT319" s="37"/>
      <c r="AU319" s="37"/>
      <c r="AV319" s="37"/>
      <c r="AW319" s="37"/>
      <c r="AX319" s="37"/>
      <c r="AY319" s="37"/>
      <c r="AZ319" s="37"/>
    </row>
    <row r="320" spans="2:52">
      <c r="B320" s="151" t="str">
        <f>IF(H320="","",ROWS($C$10:C320))</f>
        <v/>
      </c>
      <c r="C320" s="151" t="str">
        <f t="shared" si="36"/>
        <v/>
      </c>
      <c r="D320" s="151" t="str">
        <f t="shared" si="37"/>
        <v/>
      </c>
      <c r="E320" s="151" t="str">
        <f t="shared" si="38"/>
        <v/>
      </c>
      <c r="F320" s="151" t="str">
        <f t="shared" si="39"/>
        <v/>
      </c>
      <c r="G320" s="151" t="str">
        <f t="shared" si="40"/>
        <v/>
      </c>
      <c r="H320" s="37"/>
      <c r="I320" s="38"/>
      <c r="J320" s="37"/>
      <c r="K320" s="37"/>
      <c r="L320" s="37"/>
      <c r="M320" s="37"/>
      <c r="N320" s="137"/>
      <c r="O320" s="37"/>
      <c r="P320" s="37"/>
      <c r="Q320" s="1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151" t="str">
        <f t="shared" si="43"/>
        <v/>
      </c>
      <c r="AI320" s="151" t="str">
        <f t="shared" si="44"/>
        <v/>
      </c>
      <c r="AJ320" s="37"/>
      <c r="AK320" s="37"/>
      <c r="AL320" s="137"/>
      <c r="AM320" s="37"/>
      <c r="AN320" s="37"/>
      <c r="AO320" s="37"/>
      <c r="AP320" s="151" t="str">
        <f t="shared" si="41"/>
        <v/>
      </c>
      <c r="AQ320" s="151" t="str">
        <f t="shared" si="42"/>
        <v/>
      </c>
      <c r="AR320" s="37"/>
      <c r="AS320" s="37"/>
      <c r="AT320" s="37"/>
      <c r="AU320" s="37"/>
      <c r="AV320" s="37"/>
      <c r="AW320" s="37"/>
      <c r="AX320" s="37"/>
      <c r="AY320" s="37"/>
      <c r="AZ320" s="37"/>
    </row>
    <row r="321" spans="2:52">
      <c r="B321" s="151" t="str">
        <f>IF(H321="","",ROWS($C$10:C321))</f>
        <v/>
      </c>
      <c r="C321" s="151" t="str">
        <f t="shared" si="36"/>
        <v/>
      </c>
      <c r="D321" s="151" t="str">
        <f t="shared" si="37"/>
        <v/>
      </c>
      <c r="E321" s="151" t="str">
        <f t="shared" si="38"/>
        <v/>
      </c>
      <c r="F321" s="151" t="str">
        <f t="shared" si="39"/>
        <v/>
      </c>
      <c r="G321" s="151" t="str">
        <f t="shared" si="40"/>
        <v/>
      </c>
      <c r="H321" s="37"/>
      <c r="I321" s="38"/>
      <c r="J321" s="37"/>
      <c r="K321" s="37"/>
      <c r="L321" s="37"/>
      <c r="M321" s="37"/>
      <c r="N321" s="137"/>
      <c r="O321" s="37"/>
      <c r="P321" s="37"/>
      <c r="Q321" s="1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151" t="str">
        <f t="shared" si="43"/>
        <v/>
      </c>
      <c r="AI321" s="151" t="str">
        <f t="shared" si="44"/>
        <v/>
      </c>
      <c r="AJ321" s="37"/>
      <c r="AK321" s="37"/>
      <c r="AL321" s="137"/>
      <c r="AM321" s="37"/>
      <c r="AN321" s="37"/>
      <c r="AO321" s="37"/>
      <c r="AP321" s="151" t="str">
        <f t="shared" si="41"/>
        <v/>
      </c>
      <c r="AQ321" s="151" t="str">
        <f t="shared" si="42"/>
        <v/>
      </c>
      <c r="AR321" s="37"/>
      <c r="AS321" s="37"/>
      <c r="AT321" s="37"/>
      <c r="AU321" s="37"/>
      <c r="AV321" s="37"/>
      <c r="AW321" s="37"/>
      <c r="AX321" s="37"/>
      <c r="AY321" s="37"/>
      <c r="AZ321" s="37"/>
    </row>
    <row r="322" spans="2:52">
      <c r="B322" s="151" t="str">
        <f>IF(H322="","",ROWS($C$10:C322))</f>
        <v/>
      </c>
      <c r="C322" s="151" t="str">
        <f t="shared" si="36"/>
        <v/>
      </c>
      <c r="D322" s="151" t="str">
        <f t="shared" si="37"/>
        <v/>
      </c>
      <c r="E322" s="151" t="str">
        <f t="shared" si="38"/>
        <v/>
      </c>
      <c r="F322" s="151" t="str">
        <f t="shared" si="39"/>
        <v/>
      </c>
      <c r="G322" s="151" t="str">
        <f t="shared" si="40"/>
        <v/>
      </c>
      <c r="H322" s="37"/>
      <c r="I322" s="38"/>
      <c r="J322" s="37"/>
      <c r="K322" s="37"/>
      <c r="L322" s="37"/>
      <c r="M322" s="37"/>
      <c r="N322" s="137"/>
      <c r="O322" s="37"/>
      <c r="P322" s="37"/>
      <c r="Q322" s="1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151" t="str">
        <f t="shared" si="43"/>
        <v/>
      </c>
      <c r="AI322" s="151" t="str">
        <f t="shared" si="44"/>
        <v/>
      </c>
      <c r="AJ322" s="37"/>
      <c r="AK322" s="37"/>
      <c r="AL322" s="137"/>
      <c r="AM322" s="37"/>
      <c r="AN322" s="37"/>
      <c r="AO322" s="37"/>
      <c r="AP322" s="151" t="str">
        <f t="shared" si="41"/>
        <v/>
      </c>
      <c r="AQ322" s="151" t="str">
        <f t="shared" si="42"/>
        <v/>
      </c>
      <c r="AR322" s="37"/>
      <c r="AS322" s="37"/>
      <c r="AT322" s="37"/>
      <c r="AU322" s="37"/>
      <c r="AV322" s="37"/>
      <c r="AW322" s="37"/>
      <c r="AX322" s="37"/>
      <c r="AY322" s="37"/>
      <c r="AZ322" s="37"/>
    </row>
    <row r="323" spans="2:52">
      <c r="B323" s="151" t="str">
        <f>IF(H323="","",ROWS($C$10:C323))</f>
        <v/>
      </c>
      <c r="C323" s="151" t="str">
        <f t="shared" si="36"/>
        <v/>
      </c>
      <c r="D323" s="151" t="str">
        <f t="shared" si="37"/>
        <v/>
      </c>
      <c r="E323" s="151" t="str">
        <f t="shared" si="38"/>
        <v/>
      </c>
      <c r="F323" s="151" t="str">
        <f t="shared" si="39"/>
        <v/>
      </c>
      <c r="G323" s="151" t="str">
        <f t="shared" si="40"/>
        <v/>
      </c>
      <c r="H323" s="37"/>
      <c r="I323" s="38"/>
      <c r="J323" s="37"/>
      <c r="K323" s="37"/>
      <c r="L323" s="37"/>
      <c r="M323" s="37"/>
      <c r="N323" s="137"/>
      <c r="O323" s="37"/>
      <c r="P323" s="37"/>
      <c r="Q323" s="1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151" t="str">
        <f t="shared" si="43"/>
        <v/>
      </c>
      <c r="AI323" s="151" t="str">
        <f t="shared" si="44"/>
        <v/>
      </c>
      <c r="AJ323" s="37"/>
      <c r="AK323" s="37"/>
      <c r="AL323" s="137"/>
      <c r="AM323" s="37"/>
      <c r="AN323" s="37"/>
      <c r="AO323" s="37"/>
      <c r="AP323" s="151" t="str">
        <f t="shared" si="41"/>
        <v/>
      </c>
      <c r="AQ323" s="151" t="str">
        <f t="shared" si="42"/>
        <v/>
      </c>
      <c r="AR323" s="37"/>
      <c r="AS323" s="37"/>
      <c r="AT323" s="37"/>
      <c r="AU323" s="37"/>
      <c r="AV323" s="37"/>
      <c r="AW323" s="37"/>
      <c r="AX323" s="37"/>
      <c r="AY323" s="37"/>
      <c r="AZ323" s="37"/>
    </row>
    <row r="324" spans="2:52">
      <c r="B324" s="151" t="str">
        <f>IF(H324="","",ROWS($C$10:C324))</f>
        <v/>
      </c>
      <c r="C324" s="151" t="str">
        <f t="shared" si="36"/>
        <v/>
      </c>
      <c r="D324" s="151" t="str">
        <f t="shared" si="37"/>
        <v/>
      </c>
      <c r="E324" s="151" t="str">
        <f t="shared" si="38"/>
        <v/>
      </c>
      <c r="F324" s="151" t="str">
        <f t="shared" si="39"/>
        <v/>
      </c>
      <c r="G324" s="151" t="str">
        <f t="shared" si="40"/>
        <v/>
      </c>
      <c r="H324" s="37"/>
      <c r="I324" s="38"/>
      <c r="J324" s="37"/>
      <c r="K324" s="37"/>
      <c r="L324" s="37"/>
      <c r="M324" s="37"/>
      <c r="N324" s="137"/>
      <c r="O324" s="37"/>
      <c r="P324" s="37"/>
      <c r="Q324" s="1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151" t="str">
        <f t="shared" si="43"/>
        <v/>
      </c>
      <c r="AI324" s="151" t="str">
        <f t="shared" si="44"/>
        <v/>
      </c>
      <c r="AJ324" s="37"/>
      <c r="AK324" s="37"/>
      <c r="AL324" s="137"/>
      <c r="AM324" s="37"/>
      <c r="AN324" s="37"/>
      <c r="AO324" s="37"/>
      <c r="AP324" s="151" t="str">
        <f t="shared" si="41"/>
        <v/>
      </c>
      <c r="AQ324" s="151" t="str">
        <f t="shared" si="42"/>
        <v/>
      </c>
      <c r="AR324" s="37"/>
      <c r="AS324" s="37"/>
      <c r="AT324" s="37"/>
      <c r="AU324" s="37"/>
      <c r="AV324" s="37"/>
      <c r="AW324" s="37"/>
      <c r="AX324" s="37"/>
      <c r="AY324" s="37"/>
      <c r="AZ324" s="37"/>
    </row>
    <row r="325" spans="2:52">
      <c r="B325" s="151" t="str">
        <f>IF(H325="","",ROWS($C$10:C325))</f>
        <v/>
      </c>
      <c r="C325" s="151" t="str">
        <f t="shared" si="36"/>
        <v/>
      </c>
      <c r="D325" s="151" t="str">
        <f t="shared" si="37"/>
        <v/>
      </c>
      <c r="E325" s="151" t="str">
        <f t="shared" si="38"/>
        <v/>
      </c>
      <c r="F325" s="151" t="str">
        <f t="shared" si="39"/>
        <v/>
      </c>
      <c r="G325" s="151" t="str">
        <f t="shared" si="40"/>
        <v/>
      </c>
      <c r="H325" s="37"/>
      <c r="I325" s="38"/>
      <c r="J325" s="37"/>
      <c r="K325" s="37"/>
      <c r="L325" s="37"/>
      <c r="M325" s="37"/>
      <c r="N325" s="137"/>
      <c r="O325" s="37"/>
      <c r="P325" s="37"/>
      <c r="Q325" s="1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151" t="str">
        <f t="shared" si="43"/>
        <v/>
      </c>
      <c r="AI325" s="151" t="str">
        <f t="shared" si="44"/>
        <v/>
      </c>
      <c r="AJ325" s="37"/>
      <c r="AK325" s="37"/>
      <c r="AL325" s="137"/>
      <c r="AM325" s="37"/>
      <c r="AN325" s="37"/>
      <c r="AO325" s="37"/>
      <c r="AP325" s="151" t="str">
        <f t="shared" si="41"/>
        <v/>
      </c>
      <c r="AQ325" s="151" t="str">
        <f t="shared" si="42"/>
        <v/>
      </c>
      <c r="AR325" s="37"/>
      <c r="AS325" s="37"/>
      <c r="AT325" s="37"/>
      <c r="AU325" s="37"/>
      <c r="AV325" s="37"/>
      <c r="AW325" s="37"/>
      <c r="AX325" s="37"/>
      <c r="AY325" s="37"/>
      <c r="AZ325" s="37"/>
    </row>
    <row r="326" spans="2:52">
      <c r="B326" s="151" t="str">
        <f>IF(H326="","",ROWS($C$10:C326))</f>
        <v/>
      </c>
      <c r="C326" s="151" t="str">
        <f t="shared" si="36"/>
        <v/>
      </c>
      <c r="D326" s="151" t="str">
        <f t="shared" si="37"/>
        <v/>
      </c>
      <c r="E326" s="151" t="str">
        <f t="shared" si="38"/>
        <v/>
      </c>
      <c r="F326" s="151" t="str">
        <f t="shared" si="39"/>
        <v/>
      </c>
      <c r="G326" s="151" t="str">
        <f t="shared" si="40"/>
        <v/>
      </c>
      <c r="H326" s="37"/>
      <c r="I326" s="38"/>
      <c r="J326" s="37"/>
      <c r="K326" s="37"/>
      <c r="L326" s="37"/>
      <c r="M326" s="37"/>
      <c r="N326" s="137"/>
      <c r="O326" s="37"/>
      <c r="P326" s="37"/>
      <c r="Q326" s="1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151" t="str">
        <f t="shared" si="43"/>
        <v/>
      </c>
      <c r="AI326" s="151" t="str">
        <f t="shared" si="44"/>
        <v/>
      </c>
      <c r="AJ326" s="37"/>
      <c r="AK326" s="37"/>
      <c r="AL326" s="137"/>
      <c r="AM326" s="37"/>
      <c r="AN326" s="37"/>
      <c r="AO326" s="37"/>
      <c r="AP326" s="151" t="str">
        <f t="shared" si="41"/>
        <v/>
      </c>
      <c r="AQ326" s="151" t="str">
        <f t="shared" si="42"/>
        <v/>
      </c>
      <c r="AR326" s="37"/>
      <c r="AS326" s="37"/>
      <c r="AT326" s="37"/>
      <c r="AU326" s="37"/>
      <c r="AV326" s="37"/>
      <c r="AW326" s="37"/>
      <c r="AX326" s="37"/>
      <c r="AY326" s="37"/>
      <c r="AZ326" s="37"/>
    </row>
    <row r="327" spans="2:52">
      <c r="B327" s="151" t="str">
        <f>IF(H327="","",ROWS($C$10:C327))</f>
        <v/>
      </c>
      <c r="C327" s="151" t="str">
        <f t="shared" si="36"/>
        <v/>
      </c>
      <c r="D327" s="151" t="str">
        <f t="shared" si="37"/>
        <v/>
      </c>
      <c r="E327" s="151" t="str">
        <f t="shared" si="38"/>
        <v/>
      </c>
      <c r="F327" s="151" t="str">
        <f t="shared" si="39"/>
        <v/>
      </c>
      <c r="G327" s="151" t="str">
        <f t="shared" si="40"/>
        <v/>
      </c>
      <c r="H327" s="37"/>
      <c r="I327" s="38"/>
      <c r="J327" s="37"/>
      <c r="K327" s="37"/>
      <c r="L327" s="37"/>
      <c r="M327" s="37"/>
      <c r="N327" s="137"/>
      <c r="O327" s="37"/>
      <c r="P327" s="37"/>
      <c r="Q327" s="1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151" t="str">
        <f t="shared" si="43"/>
        <v/>
      </c>
      <c r="AI327" s="151" t="str">
        <f t="shared" si="44"/>
        <v/>
      </c>
      <c r="AJ327" s="37"/>
      <c r="AK327" s="37"/>
      <c r="AL327" s="137"/>
      <c r="AM327" s="37"/>
      <c r="AN327" s="37"/>
      <c r="AO327" s="37"/>
      <c r="AP327" s="151" t="str">
        <f t="shared" si="41"/>
        <v/>
      </c>
      <c r="AQ327" s="151" t="str">
        <f t="shared" si="42"/>
        <v/>
      </c>
      <c r="AR327" s="37"/>
      <c r="AS327" s="37"/>
      <c r="AT327" s="37"/>
      <c r="AU327" s="37"/>
      <c r="AV327" s="37"/>
      <c r="AW327" s="37"/>
      <c r="AX327" s="37"/>
      <c r="AY327" s="37"/>
      <c r="AZ327" s="37"/>
    </row>
    <row r="328" spans="2:52">
      <c r="B328" s="151" t="str">
        <f>IF(H328="","",ROWS($C$10:C328))</f>
        <v/>
      </c>
      <c r="C328" s="151" t="str">
        <f t="shared" si="36"/>
        <v/>
      </c>
      <c r="D328" s="151" t="str">
        <f t="shared" si="37"/>
        <v/>
      </c>
      <c r="E328" s="151" t="str">
        <f t="shared" si="38"/>
        <v/>
      </c>
      <c r="F328" s="151" t="str">
        <f t="shared" si="39"/>
        <v/>
      </c>
      <c r="G328" s="151" t="str">
        <f t="shared" si="40"/>
        <v/>
      </c>
      <c r="H328" s="37"/>
      <c r="I328" s="38"/>
      <c r="J328" s="37"/>
      <c r="K328" s="37"/>
      <c r="L328" s="37"/>
      <c r="M328" s="37"/>
      <c r="N328" s="137"/>
      <c r="O328" s="37"/>
      <c r="P328" s="37"/>
      <c r="Q328" s="1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151" t="str">
        <f t="shared" si="43"/>
        <v/>
      </c>
      <c r="AI328" s="151" t="str">
        <f t="shared" si="44"/>
        <v/>
      </c>
      <c r="AJ328" s="37"/>
      <c r="AK328" s="37"/>
      <c r="AL328" s="137"/>
      <c r="AM328" s="37"/>
      <c r="AN328" s="37"/>
      <c r="AO328" s="37"/>
      <c r="AP328" s="151" t="str">
        <f t="shared" si="41"/>
        <v/>
      </c>
      <c r="AQ328" s="151" t="str">
        <f t="shared" si="42"/>
        <v/>
      </c>
      <c r="AR328" s="37"/>
      <c r="AS328" s="37"/>
      <c r="AT328" s="37"/>
      <c r="AU328" s="37"/>
      <c r="AV328" s="37"/>
      <c r="AW328" s="37"/>
      <c r="AX328" s="37"/>
      <c r="AY328" s="37"/>
      <c r="AZ328" s="37"/>
    </row>
    <row r="329" spans="2:52">
      <c r="B329" s="151" t="str">
        <f>IF(H329="","",ROWS($C$10:C329))</f>
        <v/>
      </c>
      <c r="C329" s="151" t="str">
        <f t="shared" si="36"/>
        <v/>
      </c>
      <c r="D329" s="151" t="str">
        <f t="shared" si="37"/>
        <v/>
      </c>
      <c r="E329" s="151" t="str">
        <f t="shared" si="38"/>
        <v/>
      </c>
      <c r="F329" s="151" t="str">
        <f t="shared" si="39"/>
        <v/>
      </c>
      <c r="G329" s="151" t="str">
        <f t="shared" si="40"/>
        <v/>
      </c>
      <c r="H329" s="37"/>
      <c r="I329" s="38"/>
      <c r="J329" s="37"/>
      <c r="K329" s="37"/>
      <c r="L329" s="37"/>
      <c r="M329" s="37"/>
      <c r="N329" s="137"/>
      <c r="O329" s="37"/>
      <c r="P329" s="37"/>
      <c r="Q329" s="1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151" t="str">
        <f t="shared" si="43"/>
        <v/>
      </c>
      <c r="AI329" s="151" t="str">
        <f t="shared" si="44"/>
        <v/>
      </c>
      <c r="AJ329" s="37"/>
      <c r="AK329" s="37"/>
      <c r="AL329" s="137"/>
      <c r="AM329" s="37"/>
      <c r="AN329" s="37"/>
      <c r="AO329" s="37"/>
      <c r="AP329" s="151" t="str">
        <f t="shared" si="41"/>
        <v/>
      </c>
      <c r="AQ329" s="151" t="str">
        <f t="shared" si="42"/>
        <v/>
      </c>
      <c r="AR329" s="37"/>
      <c r="AS329" s="37"/>
      <c r="AT329" s="37"/>
      <c r="AU329" s="37"/>
      <c r="AV329" s="37"/>
      <c r="AW329" s="37"/>
      <c r="AX329" s="37"/>
      <c r="AY329" s="37"/>
      <c r="AZ329" s="37"/>
    </row>
    <row r="330" spans="2:52">
      <c r="B330" s="151" t="str">
        <f>IF(H330="","",ROWS($C$10:C330))</f>
        <v/>
      </c>
      <c r="C330" s="151" t="str">
        <f t="shared" ref="C330:C393" si="45">IF(H330="","",VLOOKUP($H330,base1,2,0))</f>
        <v/>
      </c>
      <c r="D330" s="151" t="str">
        <f t="shared" ref="D330:D393" si="46">IF(H330="","",VLOOKUP($H$10,base1,3,0))</f>
        <v/>
      </c>
      <c r="E330" s="151" t="str">
        <f t="shared" ref="E330:E393" si="47">IF(H330="","",VLOOKUP($H$10,base1,4,0))</f>
        <v/>
      </c>
      <c r="F330" s="151" t="str">
        <f t="shared" ref="F330:F393" si="48">IF(H330="","",VLOOKUP($H$10,base1,5,0))</f>
        <v/>
      </c>
      <c r="G330" s="151" t="str">
        <f t="shared" ref="G330:G393" si="49">IF(H330="","",VLOOKUP($H$10,base1,6,0))</f>
        <v/>
      </c>
      <c r="H330" s="37"/>
      <c r="I330" s="38"/>
      <c r="J330" s="37"/>
      <c r="K330" s="37"/>
      <c r="L330" s="37"/>
      <c r="M330" s="37"/>
      <c r="N330" s="137"/>
      <c r="O330" s="37"/>
      <c r="P330" s="37"/>
      <c r="Q330" s="1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151" t="str">
        <f t="shared" si="43"/>
        <v/>
      </c>
      <c r="AI330" s="151" t="str">
        <f t="shared" si="44"/>
        <v/>
      </c>
      <c r="AJ330" s="37"/>
      <c r="AK330" s="37"/>
      <c r="AL330" s="137"/>
      <c r="AM330" s="37"/>
      <c r="AN330" s="37"/>
      <c r="AO330" s="37"/>
      <c r="AP330" s="151" t="str">
        <f t="shared" ref="AP330:AP393" si="50">IF(AO330="","",VLOOKUP($AO$10,grad_s,2,0))</f>
        <v/>
      </c>
      <c r="AQ330" s="151" t="str">
        <f t="shared" ref="AQ330:AQ393" si="51">IF(AO330="","",VLOOKUP($AO$10,grad_s,3,0))</f>
        <v/>
      </c>
      <c r="AR330" s="37"/>
      <c r="AS330" s="37"/>
      <c r="AT330" s="37"/>
      <c r="AU330" s="37"/>
      <c r="AV330" s="37"/>
      <c r="AW330" s="37"/>
      <c r="AX330" s="37"/>
      <c r="AY330" s="37"/>
      <c r="AZ330" s="37"/>
    </row>
    <row r="331" spans="2:52">
      <c r="B331" s="151" t="str">
        <f>IF(H331="","",ROWS($C$10:C331))</f>
        <v/>
      </c>
      <c r="C331" s="151" t="str">
        <f t="shared" si="45"/>
        <v/>
      </c>
      <c r="D331" s="151" t="str">
        <f t="shared" si="46"/>
        <v/>
      </c>
      <c r="E331" s="151" t="str">
        <f t="shared" si="47"/>
        <v/>
      </c>
      <c r="F331" s="151" t="str">
        <f t="shared" si="48"/>
        <v/>
      </c>
      <c r="G331" s="151" t="str">
        <f t="shared" si="49"/>
        <v/>
      </c>
      <c r="H331" s="37"/>
      <c r="I331" s="38"/>
      <c r="J331" s="37"/>
      <c r="K331" s="37"/>
      <c r="L331" s="37"/>
      <c r="M331" s="37"/>
      <c r="N331" s="137"/>
      <c r="O331" s="37"/>
      <c r="P331" s="37"/>
      <c r="Q331" s="1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151" t="str">
        <f t="shared" ref="AH331:AH394" si="52">IF(AG331="","",VLOOKUP($AG$11,grad,2,0))</f>
        <v/>
      </c>
      <c r="AI331" s="151" t="str">
        <f t="shared" ref="AI331:AI394" si="53">IF(AG331="","",VLOOKUP($AG$11,grad,3,0))</f>
        <v/>
      </c>
      <c r="AJ331" s="37"/>
      <c r="AK331" s="37"/>
      <c r="AL331" s="137"/>
      <c r="AM331" s="37"/>
      <c r="AN331" s="37"/>
      <c r="AO331" s="37"/>
      <c r="AP331" s="151" t="str">
        <f t="shared" si="50"/>
        <v/>
      </c>
      <c r="AQ331" s="151" t="str">
        <f t="shared" si="51"/>
        <v/>
      </c>
      <c r="AR331" s="37"/>
      <c r="AS331" s="37"/>
      <c r="AT331" s="37"/>
      <c r="AU331" s="37"/>
      <c r="AV331" s="37"/>
      <c r="AW331" s="37"/>
      <c r="AX331" s="37"/>
      <c r="AY331" s="37"/>
      <c r="AZ331" s="37"/>
    </row>
    <row r="332" spans="2:52">
      <c r="B332" s="151" t="str">
        <f>IF(H332="","",ROWS($C$10:C332))</f>
        <v/>
      </c>
      <c r="C332" s="151" t="str">
        <f t="shared" si="45"/>
        <v/>
      </c>
      <c r="D332" s="151" t="str">
        <f t="shared" si="46"/>
        <v/>
      </c>
      <c r="E332" s="151" t="str">
        <f t="shared" si="47"/>
        <v/>
      </c>
      <c r="F332" s="151" t="str">
        <f t="shared" si="48"/>
        <v/>
      </c>
      <c r="G332" s="151" t="str">
        <f t="shared" si="49"/>
        <v/>
      </c>
      <c r="H332" s="37"/>
      <c r="I332" s="38"/>
      <c r="J332" s="37"/>
      <c r="K332" s="37"/>
      <c r="L332" s="37"/>
      <c r="M332" s="37"/>
      <c r="N332" s="137"/>
      <c r="O332" s="37"/>
      <c r="P332" s="37"/>
      <c r="Q332" s="1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151" t="str">
        <f t="shared" si="52"/>
        <v/>
      </c>
      <c r="AI332" s="151" t="str">
        <f t="shared" si="53"/>
        <v/>
      </c>
      <c r="AJ332" s="37"/>
      <c r="AK332" s="37"/>
      <c r="AL332" s="137"/>
      <c r="AM332" s="37"/>
      <c r="AN332" s="37"/>
      <c r="AO332" s="37"/>
      <c r="AP332" s="151" t="str">
        <f t="shared" si="50"/>
        <v/>
      </c>
      <c r="AQ332" s="151" t="str">
        <f t="shared" si="51"/>
        <v/>
      </c>
      <c r="AR332" s="37"/>
      <c r="AS332" s="37"/>
      <c r="AT332" s="37"/>
      <c r="AU332" s="37"/>
      <c r="AV332" s="37"/>
      <c r="AW332" s="37"/>
      <c r="AX332" s="37"/>
      <c r="AY332" s="37"/>
      <c r="AZ332" s="37"/>
    </row>
    <row r="333" spans="2:52">
      <c r="B333" s="151" t="str">
        <f>IF(H333="","",ROWS($C$10:C333))</f>
        <v/>
      </c>
      <c r="C333" s="151" t="str">
        <f t="shared" si="45"/>
        <v/>
      </c>
      <c r="D333" s="151" t="str">
        <f t="shared" si="46"/>
        <v/>
      </c>
      <c r="E333" s="151" t="str">
        <f t="shared" si="47"/>
        <v/>
      </c>
      <c r="F333" s="151" t="str">
        <f t="shared" si="48"/>
        <v/>
      </c>
      <c r="G333" s="151" t="str">
        <f t="shared" si="49"/>
        <v/>
      </c>
      <c r="H333" s="37"/>
      <c r="I333" s="38"/>
      <c r="J333" s="37"/>
      <c r="K333" s="37"/>
      <c r="L333" s="37"/>
      <c r="M333" s="37"/>
      <c r="N333" s="137"/>
      <c r="O333" s="37"/>
      <c r="P333" s="37"/>
      <c r="Q333" s="1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151" t="str">
        <f t="shared" si="52"/>
        <v/>
      </c>
      <c r="AI333" s="151" t="str">
        <f t="shared" si="53"/>
        <v/>
      </c>
      <c r="AJ333" s="37"/>
      <c r="AK333" s="37"/>
      <c r="AL333" s="137"/>
      <c r="AM333" s="37"/>
      <c r="AN333" s="37"/>
      <c r="AO333" s="37"/>
      <c r="AP333" s="151" t="str">
        <f t="shared" si="50"/>
        <v/>
      </c>
      <c r="AQ333" s="151" t="str">
        <f t="shared" si="51"/>
        <v/>
      </c>
      <c r="AR333" s="37"/>
      <c r="AS333" s="37"/>
      <c r="AT333" s="37"/>
      <c r="AU333" s="37"/>
      <c r="AV333" s="37"/>
      <c r="AW333" s="37"/>
      <c r="AX333" s="37"/>
      <c r="AY333" s="37"/>
      <c r="AZ333" s="37"/>
    </row>
    <row r="334" spans="2:52">
      <c r="B334" s="151" t="str">
        <f>IF(H334="","",ROWS($C$10:C334))</f>
        <v/>
      </c>
      <c r="C334" s="151" t="str">
        <f t="shared" si="45"/>
        <v/>
      </c>
      <c r="D334" s="151" t="str">
        <f t="shared" si="46"/>
        <v/>
      </c>
      <c r="E334" s="151" t="str">
        <f t="shared" si="47"/>
        <v/>
      </c>
      <c r="F334" s="151" t="str">
        <f t="shared" si="48"/>
        <v/>
      </c>
      <c r="G334" s="151" t="str">
        <f t="shared" si="49"/>
        <v/>
      </c>
      <c r="H334" s="37"/>
      <c r="I334" s="38"/>
      <c r="J334" s="37"/>
      <c r="K334" s="37"/>
      <c r="L334" s="37"/>
      <c r="M334" s="37"/>
      <c r="N334" s="137"/>
      <c r="O334" s="37"/>
      <c r="P334" s="37"/>
      <c r="Q334" s="1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151" t="str">
        <f t="shared" si="52"/>
        <v/>
      </c>
      <c r="AI334" s="151" t="str">
        <f t="shared" si="53"/>
        <v/>
      </c>
      <c r="AJ334" s="37"/>
      <c r="AK334" s="37"/>
      <c r="AL334" s="137"/>
      <c r="AM334" s="37"/>
      <c r="AN334" s="37"/>
      <c r="AO334" s="37"/>
      <c r="AP334" s="151" t="str">
        <f t="shared" si="50"/>
        <v/>
      </c>
      <c r="AQ334" s="151" t="str">
        <f t="shared" si="51"/>
        <v/>
      </c>
      <c r="AR334" s="37"/>
      <c r="AS334" s="37"/>
      <c r="AT334" s="37"/>
      <c r="AU334" s="37"/>
      <c r="AV334" s="37"/>
      <c r="AW334" s="37"/>
      <c r="AX334" s="37"/>
      <c r="AY334" s="37"/>
      <c r="AZ334" s="37"/>
    </row>
    <row r="335" spans="2:52">
      <c r="B335" s="151" t="str">
        <f>IF(H335="","",ROWS($C$10:C335))</f>
        <v/>
      </c>
      <c r="C335" s="151" t="str">
        <f t="shared" si="45"/>
        <v/>
      </c>
      <c r="D335" s="151" t="str">
        <f t="shared" si="46"/>
        <v/>
      </c>
      <c r="E335" s="151" t="str">
        <f t="shared" si="47"/>
        <v/>
      </c>
      <c r="F335" s="151" t="str">
        <f t="shared" si="48"/>
        <v/>
      </c>
      <c r="G335" s="151" t="str">
        <f t="shared" si="49"/>
        <v/>
      </c>
      <c r="H335" s="37"/>
      <c r="I335" s="38"/>
      <c r="J335" s="37"/>
      <c r="K335" s="37"/>
      <c r="L335" s="37"/>
      <c r="M335" s="37"/>
      <c r="N335" s="137"/>
      <c r="O335" s="37"/>
      <c r="P335" s="37"/>
      <c r="Q335" s="1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151" t="str">
        <f t="shared" si="52"/>
        <v/>
      </c>
      <c r="AI335" s="151" t="str">
        <f t="shared" si="53"/>
        <v/>
      </c>
      <c r="AJ335" s="37"/>
      <c r="AK335" s="37"/>
      <c r="AL335" s="137"/>
      <c r="AM335" s="37"/>
      <c r="AN335" s="37"/>
      <c r="AO335" s="37"/>
      <c r="AP335" s="151" t="str">
        <f t="shared" si="50"/>
        <v/>
      </c>
      <c r="AQ335" s="151" t="str">
        <f t="shared" si="51"/>
        <v/>
      </c>
      <c r="AR335" s="37"/>
      <c r="AS335" s="37"/>
      <c r="AT335" s="37"/>
      <c r="AU335" s="37"/>
      <c r="AV335" s="37"/>
      <c r="AW335" s="37"/>
      <c r="AX335" s="37"/>
      <c r="AY335" s="37"/>
      <c r="AZ335" s="37"/>
    </row>
    <row r="336" spans="2:52">
      <c r="B336" s="151" t="str">
        <f>IF(H336="","",ROWS($C$10:C336))</f>
        <v/>
      </c>
      <c r="C336" s="151" t="str">
        <f t="shared" si="45"/>
        <v/>
      </c>
      <c r="D336" s="151" t="str">
        <f t="shared" si="46"/>
        <v/>
      </c>
      <c r="E336" s="151" t="str">
        <f t="shared" si="47"/>
        <v/>
      </c>
      <c r="F336" s="151" t="str">
        <f t="shared" si="48"/>
        <v/>
      </c>
      <c r="G336" s="151" t="str">
        <f t="shared" si="49"/>
        <v/>
      </c>
      <c r="H336" s="37"/>
      <c r="I336" s="38"/>
      <c r="J336" s="37"/>
      <c r="K336" s="37"/>
      <c r="L336" s="37"/>
      <c r="M336" s="37"/>
      <c r="N336" s="137"/>
      <c r="O336" s="37"/>
      <c r="P336" s="37"/>
      <c r="Q336" s="1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151" t="str">
        <f t="shared" si="52"/>
        <v/>
      </c>
      <c r="AI336" s="151" t="str">
        <f t="shared" si="53"/>
        <v/>
      </c>
      <c r="AJ336" s="37"/>
      <c r="AK336" s="37"/>
      <c r="AL336" s="137"/>
      <c r="AM336" s="37"/>
      <c r="AN336" s="37"/>
      <c r="AO336" s="37"/>
      <c r="AP336" s="151" t="str">
        <f t="shared" si="50"/>
        <v/>
      </c>
      <c r="AQ336" s="151" t="str">
        <f t="shared" si="51"/>
        <v/>
      </c>
      <c r="AR336" s="37"/>
      <c r="AS336" s="37"/>
      <c r="AT336" s="37"/>
      <c r="AU336" s="37"/>
      <c r="AV336" s="37"/>
      <c r="AW336" s="37"/>
      <c r="AX336" s="37"/>
      <c r="AY336" s="37"/>
      <c r="AZ336" s="37"/>
    </row>
    <row r="337" spans="2:52">
      <c r="B337" s="151" t="str">
        <f>IF(H337="","",ROWS($C$10:C337))</f>
        <v/>
      </c>
      <c r="C337" s="151" t="str">
        <f t="shared" si="45"/>
        <v/>
      </c>
      <c r="D337" s="151" t="str">
        <f t="shared" si="46"/>
        <v/>
      </c>
      <c r="E337" s="151" t="str">
        <f t="shared" si="47"/>
        <v/>
      </c>
      <c r="F337" s="151" t="str">
        <f t="shared" si="48"/>
        <v/>
      </c>
      <c r="G337" s="151" t="str">
        <f t="shared" si="49"/>
        <v/>
      </c>
      <c r="H337" s="37"/>
      <c r="I337" s="38"/>
      <c r="J337" s="37"/>
      <c r="K337" s="37"/>
      <c r="L337" s="37"/>
      <c r="M337" s="37"/>
      <c r="N337" s="137"/>
      <c r="O337" s="37"/>
      <c r="P337" s="37"/>
      <c r="Q337" s="1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151" t="str">
        <f t="shared" si="52"/>
        <v/>
      </c>
      <c r="AI337" s="151" t="str">
        <f t="shared" si="53"/>
        <v/>
      </c>
      <c r="AJ337" s="37"/>
      <c r="AK337" s="37"/>
      <c r="AL337" s="137"/>
      <c r="AM337" s="37"/>
      <c r="AN337" s="37"/>
      <c r="AO337" s="37"/>
      <c r="AP337" s="151" t="str">
        <f t="shared" si="50"/>
        <v/>
      </c>
      <c r="AQ337" s="151" t="str">
        <f t="shared" si="51"/>
        <v/>
      </c>
      <c r="AR337" s="37"/>
      <c r="AS337" s="37"/>
      <c r="AT337" s="37"/>
      <c r="AU337" s="37"/>
      <c r="AV337" s="37"/>
      <c r="AW337" s="37"/>
      <c r="AX337" s="37"/>
      <c r="AY337" s="37"/>
      <c r="AZ337" s="37"/>
    </row>
    <row r="338" spans="2:52">
      <c r="B338" s="151" t="str">
        <f>IF(H338="","",ROWS($C$10:C338))</f>
        <v/>
      </c>
      <c r="C338" s="151" t="str">
        <f t="shared" si="45"/>
        <v/>
      </c>
      <c r="D338" s="151" t="str">
        <f t="shared" si="46"/>
        <v/>
      </c>
      <c r="E338" s="151" t="str">
        <f t="shared" si="47"/>
        <v/>
      </c>
      <c r="F338" s="151" t="str">
        <f t="shared" si="48"/>
        <v/>
      </c>
      <c r="G338" s="151" t="str">
        <f t="shared" si="49"/>
        <v/>
      </c>
      <c r="H338" s="37"/>
      <c r="I338" s="38"/>
      <c r="J338" s="37"/>
      <c r="K338" s="37"/>
      <c r="L338" s="37"/>
      <c r="M338" s="37"/>
      <c r="N338" s="137"/>
      <c r="O338" s="37"/>
      <c r="P338" s="37"/>
      <c r="Q338" s="1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151" t="str">
        <f t="shared" si="52"/>
        <v/>
      </c>
      <c r="AI338" s="151" t="str">
        <f t="shared" si="53"/>
        <v/>
      </c>
      <c r="AJ338" s="37"/>
      <c r="AK338" s="37"/>
      <c r="AL338" s="137"/>
      <c r="AM338" s="37"/>
      <c r="AN338" s="37"/>
      <c r="AO338" s="37"/>
      <c r="AP338" s="151" t="str">
        <f t="shared" si="50"/>
        <v/>
      </c>
      <c r="AQ338" s="151" t="str">
        <f t="shared" si="51"/>
        <v/>
      </c>
      <c r="AR338" s="37"/>
      <c r="AS338" s="37"/>
      <c r="AT338" s="37"/>
      <c r="AU338" s="37"/>
      <c r="AV338" s="37"/>
      <c r="AW338" s="37"/>
      <c r="AX338" s="37"/>
      <c r="AY338" s="37"/>
      <c r="AZ338" s="37"/>
    </row>
    <row r="339" spans="2:52">
      <c r="B339" s="151" t="str">
        <f>IF(H339="","",ROWS($C$10:C339))</f>
        <v/>
      </c>
      <c r="C339" s="151" t="str">
        <f t="shared" si="45"/>
        <v/>
      </c>
      <c r="D339" s="151" t="str">
        <f t="shared" si="46"/>
        <v/>
      </c>
      <c r="E339" s="151" t="str">
        <f t="shared" si="47"/>
        <v/>
      </c>
      <c r="F339" s="151" t="str">
        <f t="shared" si="48"/>
        <v/>
      </c>
      <c r="G339" s="151" t="str">
        <f t="shared" si="49"/>
        <v/>
      </c>
      <c r="H339" s="37"/>
      <c r="I339" s="38"/>
      <c r="J339" s="37"/>
      <c r="K339" s="37"/>
      <c r="L339" s="37"/>
      <c r="M339" s="37"/>
      <c r="N339" s="137"/>
      <c r="O339" s="37"/>
      <c r="P339" s="37"/>
      <c r="Q339" s="1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151" t="str">
        <f t="shared" si="52"/>
        <v/>
      </c>
      <c r="AI339" s="151" t="str">
        <f t="shared" si="53"/>
        <v/>
      </c>
      <c r="AJ339" s="37"/>
      <c r="AK339" s="37"/>
      <c r="AL339" s="137"/>
      <c r="AM339" s="37"/>
      <c r="AN339" s="37"/>
      <c r="AO339" s="37"/>
      <c r="AP339" s="151" t="str">
        <f t="shared" si="50"/>
        <v/>
      </c>
      <c r="AQ339" s="151" t="str">
        <f t="shared" si="51"/>
        <v/>
      </c>
      <c r="AR339" s="37"/>
      <c r="AS339" s="37"/>
      <c r="AT339" s="37"/>
      <c r="AU339" s="37"/>
      <c r="AV339" s="37"/>
      <c r="AW339" s="37"/>
      <c r="AX339" s="37"/>
      <c r="AY339" s="37"/>
      <c r="AZ339" s="37"/>
    </row>
    <row r="340" spans="2:52">
      <c r="B340" s="151" t="str">
        <f>IF(H340="","",ROWS($C$10:C340))</f>
        <v/>
      </c>
      <c r="C340" s="151" t="str">
        <f t="shared" si="45"/>
        <v/>
      </c>
      <c r="D340" s="151" t="str">
        <f t="shared" si="46"/>
        <v/>
      </c>
      <c r="E340" s="151" t="str">
        <f t="shared" si="47"/>
        <v/>
      </c>
      <c r="F340" s="151" t="str">
        <f t="shared" si="48"/>
        <v/>
      </c>
      <c r="G340" s="151" t="str">
        <f t="shared" si="49"/>
        <v/>
      </c>
      <c r="H340" s="37"/>
      <c r="I340" s="38"/>
      <c r="J340" s="37"/>
      <c r="K340" s="37"/>
      <c r="L340" s="37"/>
      <c r="M340" s="37"/>
      <c r="N340" s="137"/>
      <c r="O340" s="37"/>
      <c r="P340" s="37"/>
      <c r="Q340" s="1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151" t="str">
        <f t="shared" si="52"/>
        <v/>
      </c>
      <c r="AI340" s="151" t="str">
        <f t="shared" si="53"/>
        <v/>
      </c>
      <c r="AJ340" s="37"/>
      <c r="AK340" s="37"/>
      <c r="AL340" s="137"/>
      <c r="AM340" s="37"/>
      <c r="AN340" s="37"/>
      <c r="AO340" s="37"/>
      <c r="AP340" s="151" t="str">
        <f t="shared" si="50"/>
        <v/>
      </c>
      <c r="AQ340" s="151" t="str">
        <f t="shared" si="51"/>
        <v/>
      </c>
      <c r="AR340" s="37"/>
      <c r="AS340" s="37"/>
      <c r="AT340" s="37"/>
      <c r="AU340" s="37"/>
      <c r="AV340" s="37"/>
      <c r="AW340" s="37"/>
      <c r="AX340" s="37"/>
      <c r="AY340" s="37"/>
      <c r="AZ340" s="37"/>
    </row>
    <row r="341" spans="2:52">
      <c r="B341" s="151" t="str">
        <f>IF(H341="","",ROWS($C$10:C341))</f>
        <v/>
      </c>
      <c r="C341" s="151" t="str">
        <f t="shared" si="45"/>
        <v/>
      </c>
      <c r="D341" s="151" t="str">
        <f t="shared" si="46"/>
        <v/>
      </c>
      <c r="E341" s="151" t="str">
        <f t="shared" si="47"/>
        <v/>
      </c>
      <c r="F341" s="151" t="str">
        <f t="shared" si="48"/>
        <v/>
      </c>
      <c r="G341" s="151" t="str">
        <f t="shared" si="49"/>
        <v/>
      </c>
      <c r="H341" s="37"/>
      <c r="I341" s="38"/>
      <c r="J341" s="37"/>
      <c r="K341" s="37"/>
      <c r="L341" s="37"/>
      <c r="M341" s="37"/>
      <c r="N341" s="137"/>
      <c r="O341" s="37"/>
      <c r="P341" s="37"/>
      <c r="Q341" s="1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151" t="str">
        <f t="shared" si="52"/>
        <v/>
      </c>
      <c r="AI341" s="151" t="str">
        <f t="shared" si="53"/>
        <v/>
      </c>
      <c r="AJ341" s="37"/>
      <c r="AK341" s="37"/>
      <c r="AL341" s="137"/>
      <c r="AM341" s="37"/>
      <c r="AN341" s="37"/>
      <c r="AO341" s="37"/>
      <c r="AP341" s="151" t="str">
        <f t="shared" si="50"/>
        <v/>
      </c>
      <c r="AQ341" s="151" t="str">
        <f t="shared" si="51"/>
        <v/>
      </c>
      <c r="AR341" s="37"/>
      <c r="AS341" s="37"/>
      <c r="AT341" s="37"/>
      <c r="AU341" s="37"/>
      <c r="AV341" s="37"/>
      <c r="AW341" s="37"/>
      <c r="AX341" s="37"/>
      <c r="AY341" s="37"/>
      <c r="AZ341" s="37"/>
    </row>
    <row r="342" spans="2:52">
      <c r="B342" s="151" t="str">
        <f>IF(H342="","",ROWS($C$10:C342))</f>
        <v/>
      </c>
      <c r="C342" s="151" t="str">
        <f t="shared" si="45"/>
        <v/>
      </c>
      <c r="D342" s="151" t="str">
        <f t="shared" si="46"/>
        <v/>
      </c>
      <c r="E342" s="151" t="str">
        <f t="shared" si="47"/>
        <v/>
      </c>
      <c r="F342" s="151" t="str">
        <f t="shared" si="48"/>
        <v/>
      </c>
      <c r="G342" s="151" t="str">
        <f t="shared" si="49"/>
        <v/>
      </c>
      <c r="H342" s="37"/>
      <c r="I342" s="38"/>
      <c r="J342" s="37"/>
      <c r="K342" s="37"/>
      <c r="L342" s="37"/>
      <c r="M342" s="37"/>
      <c r="N342" s="137"/>
      <c r="O342" s="37"/>
      <c r="P342" s="37"/>
      <c r="Q342" s="1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151" t="str">
        <f t="shared" si="52"/>
        <v/>
      </c>
      <c r="AI342" s="151" t="str">
        <f t="shared" si="53"/>
        <v/>
      </c>
      <c r="AJ342" s="37"/>
      <c r="AK342" s="37"/>
      <c r="AL342" s="137"/>
      <c r="AM342" s="37"/>
      <c r="AN342" s="37"/>
      <c r="AO342" s="37"/>
      <c r="AP342" s="151" t="str">
        <f t="shared" si="50"/>
        <v/>
      </c>
      <c r="AQ342" s="151" t="str">
        <f t="shared" si="51"/>
        <v/>
      </c>
      <c r="AR342" s="37"/>
      <c r="AS342" s="37"/>
      <c r="AT342" s="37"/>
      <c r="AU342" s="37"/>
      <c r="AV342" s="37"/>
      <c r="AW342" s="37"/>
      <c r="AX342" s="37"/>
      <c r="AY342" s="37"/>
      <c r="AZ342" s="37"/>
    </row>
    <row r="343" spans="2:52">
      <c r="B343" s="151" t="str">
        <f>IF(H343="","",ROWS($C$10:C343))</f>
        <v/>
      </c>
      <c r="C343" s="151" t="str">
        <f t="shared" si="45"/>
        <v/>
      </c>
      <c r="D343" s="151" t="str">
        <f t="shared" si="46"/>
        <v/>
      </c>
      <c r="E343" s="151" t="str">
        <f t="shared" si="47"/>
        <v/>
      </c>
      <c r="F343" s="151" t="str">
        <f t="shared" si="48"/>
        <v/>
      </c>
      <c r="G343" s="151" t="str">
        <f t="shared" si="49"/>
        <v/>
      </c>
      <c r="H343" s="37"/>
      <c r="I343" s="38"/>
      <c r="J343" s="37"/>
      <c r="K343" s="37"/>
      <c r="L343" s="37"/>
      <c r="M343" s="37"/>
      <c r="N343" s="137"/>
      <c r="O343" s="37"/>
      <c r="P343" s="37"/>
      <c r="Q343" s="1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151" t="str">
        <f t="shared" si="52"/>
        <v/>
      </c>
      <c r="AI343" s="151" t="str">
        <f t="shared" si="53"/>
        <v/>
      </c>
      <c r="AJ343" s="37"/>
      <c r="AK343" s="37"/>
      <c r="AL343" s="137"/>
      <c r="AM343" s="37"/>
      <c r="AN343" s="37"/>
      <c r="AO343" s="37"/>
      <c r="AP343" s="151" t="str">
        <f t="shared" si="50"/>
        <v/>
      </c>
      <c r="AQ343" s="151" t="str">
        <f t="shared" si="51"/>
        <v/>
      </c>
      <c r="AR343" s="37"/>
      <c r="AS343" s="37"/>
      <c r="AT343" s="37"/>
      <c r="AU343" s="37"/>
      <c r="AV343" s="37"/>
      <c r="AW343" s="37"/>
      <c r="AX343" s="37"/>
      <c r="AY343" s="37"/>
      <c r="AZ343" s="37"/>
    </row>
    <row r="344" spans="2:52">
      <c r="B344" s="151" t="str">
        <f>IF(H344="","",ROWS($C$10:C344))</f>
        <v/>
      </c>
      <c r="C344" s="151" t="str">
        <f t="shared" si="45"/>
        <v/>
      </c>
      <c r="D344" s="151" t="str">
        <f t="shared" si="46"/>
        <v/>
      </c>
      <c r="E344" s="151" t="str">
        <f t="shared" si="47"/>
        <v/>
      </c>
      <c r="F344" s="151" t="str">
        <f t="shared" si="48"/>
        <v/>
      </c>
      <c r="G344" s="151" t="str">
        <f t="shared" si="49"/>
        <v/>
      </c>
      <c r="H344" s="37"/>
      <c r="I344" s="38"/>
      <c r="J344" s="37"/>
      <c r="K344" s="37"/>
      <c r="L344" s="37"/>
      <c r="M344" s="37"/>
      <c r="N344" s="137"/>
      <c r="O344" s="37"/>
      <c r="P344" s="37"/>
      <c r="Q344" s="1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151" t="str">
        <f t="shared" si="52"/>
        <v/>
      </c>
      <c r="AI344" s="151" t="str">
        <f t="shared" si="53"/>
        <v/>
      </c>
      <c r="AJ344" s="37"/>
      <c r="AK344" s="37"/>
      <c r="AL344" s="137"/>
      <c r="AM344" s="37"/>
      <c r="AN344" s="37"/>
      <c r="AO344" s="37"/>
      <c r="AP344" s="151" t="str">
        <f t="shared" si="50"/>
        <v/>
      </c>
      <c r="AQ344" s="151" t="str">
        <f t="shared" si="51"/>
        <v/>
      </c>
      <c r="AR344" s="37"/>
      <c r="AS344" s="37"/>
      <c r="AT344" s="37"/>
      <c r="AU344" s="37"/>
      <c r="AV344" s="37"/>
      <c r="AW344" s="37"/>
      <c r="AX344" s="37"/>
      <c r="AY344" s="37"/>
      <c r="AZ344" s="37"/>
    </row>
    <row r="345" spans="2:52">
      <c r="B345" s="151" t="str">
        <f>IF(H345="","",ROWS($C$10:C345))</f>
        <v/>
      </c>
      <c r="C345" s="151" t="str">
        <f t="shared" si="45"/>
        <v/>
      </c>
      <c r="D345" s="151" t="str">
        <f t="shared" si="46"/>
        <v/>
      </c>
      <c r="E345" s="151" t="str">
        <f t="shared" si="47"/>
        <v/>
      </c>
      <c r="F345" s="151" t="str">
        <f t="shared" si="48"/>
        <v/>
      </c>
      <c r="G345" s="151" t="str">
        <f t="shared" si="49"/>
        <v/>
      </c>
      <c r="H345" s="37"/>
      <c r="I345" s="38"/>
      <c r="J345" s="37"/>
      <c r="K345" s="37"/>
      <c r="L345" s="37"/>
      <c r="M345" s="37"/>
      <c r="N345" s="137"/>
      <c r="O345" s="37"/>
      <c r="P345" s="37"/>
      <c r="Q345" s="1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151" t="str">
        <f t="shared" si="52"/>
        <v/>
      </c>
      <c r="AI345" s="151" t="str">
        <f t="shared" si="53"/>
        <v/>
      </c>
      <c r="AJ345" s="37"/>
      <c r="AK345" s="37"/>
      <c r="AL345" s="137"/>
      <c r="AM345" s="37"/>
      <c r="AN345" s="37"/>
      <c r="AO345" s="37"/>
      <c r="AP345" s="151" t="str">
        <f t="shared" si="50"/>
        <v/>
      </c>
      <c r="AQ345" s="151" t="str">
        <f t="shared" si="51"/>
        <v/>
      </c>
      <c r="AR345" s="37"/>
      <c r="AS345" s="37"/>
      <c r="AT345" s="37"/>
      <c r="AU345" s="37"/>
      <c r="AV345" s="37"/>
      <c r="AW345" s="37"/>
      <c r="AX345" s="37"/>
      <c r="AY345" s="37"/>
      <c r="AZ345" s="37"/>
    </row>
    <row r="346" spans="2:52">
      <c r="B346" s="151" t="str">
        <f>IF(H346="","",ROWS($C$10:C346))</f>
        <v/>
      </c>
      <c r="C346" s="151" t="str">
        <f t="shared" si="45"/>
        <v/>
      </c>
      <c r="D346" s="151" t="str">
        <f t="shared" si="46"/>
        <v/>
      </c>
      <c r="E346" s="151" t="str">
        <f t="shared" si="47"/>
        <v/>
      </c>
      <c r="F346" s="151" t="str">
        <f t="shared" si="48"/>
        <v/>
      </c>
      <c r="G346" s="151" t="str">
        <f t="shared" si="49"/>
        <v/>
      </c>
      <c r="H346" s="37"/>
      <c r="I346" s="38"/>
      <c r="J346" s="37"/>
      <c r="K346" s="37"/>
      <c r="L346" s="37"/>
      <c r="M346" s="37"/>
      <c r="N346" s="137"/>
      <c r="O346" s="37"/>
      <c r="P346" s="37"/>
      <c r="Q346" s="1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151" t="str">
        <f t="shared" si="52"/>
        <v/>
      </c>
      <c r="AI346" s="151" t="str">
        <f t="shared" si="53"/>
        <v/>
      </c>
      <c r="AJ346" s="37"/>
      <c r="AK346" s="37"/>
      <c r="AL346" s="137"/>
      <c r="AM346" s="37"/>
      <c r="AN346" s="37"/>
      <c r="AO346" s="37"/>
      <c r="AP346" s="151" t="str">
        <f t="shared" si="50"/>
        <v/>
      </c>
      <c r="AQ346" s="151" t="str">
        <f t="shared" si="51"/>
        <v/>
      </c>
      <c r="AR346" s="37"/>
      <c r="AS346" s="37"/>
      <c r="AT346" s="37"/>
      <c r="AU346" s="37"/>
      <c r="AV346" s="37"/>
      <c r="AW346" s="37"/>
      <c r="AX346" s="37"/>
      <c r="AY346" s="37"/>
      <c r="AZ346" s="37"/>
    </row>
    <row r="347" spans="2:52">
      <c r="B347" s="151" t="str">
        <f>IF(H347="","",ROWS($C$10:C347))</f>
        <v/>
      </c>
      <c r="C347" s="151" t="str">
        <f t="shared" si="45"/>
        <v/>
      </c>
      <c r="D347" s="151" t="str">
        <f t="shared" si="46"/>
        <v/>
      </c>
      <c r="E347" s="151" t="str">
        <f t="shared" si="47"/>
        <v/>
      </c>
      <c r="F347" s="151" t="str">
        <f t="shared" si="48"/>
        <v/>
      </c>
      <c r="G347" s="151" t="str">
        <f t="shared" si="49"/>
        <v/>
      </c>
      <c r="H347" s="37"/>
      <c r="I347" s="38"/>
      <c r="J347" s="37"/>
      <c r="K347" s="37"/>
      <c r="L347" s="37"/>
      <c r="M347" s="37"/>
      <c r="N347" s="137"/>
      <c r="O347" s="37"/>
      <c r="P347" s="37"/>
      <c r="Q347" s="1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151" t="str">
        <f t="shared" si="52"/>
        <v/>
      </c>
      <c r="AI347" s="151" t="str">
        <f t="shared" si="53"/>
        <v/>
      </c>
      <c r="AJ347" s="37"/>
      <c r="AK347" s="37"/>
      <c r="AL347" s="137"/>
      <c r="AM347" s="37"/>
      <c r="AN347" s="37"/>
      <c r="AO347" s="37"/>
      <c r="AP347" s="151" t="str">
        <f t="shared" si="50"/>
        <v/>
      </c>
      <c r="AQ347" s="151" t="str">
        <f t="shared" si="51"/>
        <v/>
      </c>
      <c r="AR347" s="37"/>
      <c r="AS347" s="37"/>
      <c r="AT347" s="37"/>
      <c r="AU347" s="37"/>
      <c r="AV347" s="37"/>
      <c r="AW347" s="37"/>
      <c r="AX347" s="37"/>
      <c r="AY347" s="37"/>
      <c r="AZ347" s="37"/>
    </row>
    <row r="348" spans="2:52">
      <c r="B348" s="151" t="str">
        <f>IF(H348="","",ROWS($C$10:C348))</f>
        <v/>
      </c>
      <c r="C348" s="151" t="str">
        <f t="shared" si="45"/>
        <v/>
      </c>
      <c r="D348" s="151" t="str">
        <f t="shared" si="46"/>
        <v/>
      </c>
      <c r="E348" s="151" t="str">
        <f t="shared" si="47"/>
        <v/>
      </c>
      <c r="F348" s="151" t="str">
        <f t="shared" si="48"/>
        <v/>
      </c>
      <c r="G348" s="151" t="str">
        <f t="shared" si="49"/>
        <v/>
      </c>
      <c r="H348" s="37"/>
      <c r="I348" s="38"/>
      <c r="J348" s="37"/>
      <c r="K348" s="37"/>
      <c r="L348" s="37"/>
      <c r="M348" s="37"/>
      <c r="N348" s="137"/>
      <c r="O348" s="37"/>
      <c r="P348" s="37"/>
      <c r="Q348" s="1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151" t="str">
        <f t="shared" si="52"/>
        <v/>
      </c>
      <c r="AI348" s="151" t="str">
        <f t="shared" si="53"/>
        <v/>
      </c>
      <c r="AJ348" s="37"/>
      <c r="AK348" s="37"/>
      <c r="AL348" s="137"/>
      <c r="AM348" s="37"/>
      <c r="AN348" s="37"/>
      <c r="AO348" s="37"/>
      <c r="AP348" s="151" t="str">
        <f t="shared" si="50"/>
        <v/>
      </c>
      <c r="AQ348" s="151" t="str">
        <f t="shared" si="51"/>
        <v/>
      </c>
      <c r="AR348" s="37"/>
      <c r="AS348" s="37"/>
      <c r="AT348" s="37"/>
      <c r="AU348" s="37"/>
      <c r="AV348" s="37"/>
      <c r="AW348" s="37"/>
      <c r="AX348" s="37"/>
      <c r="AY348" s="37"/>
      <c r="AZ348" s="37"/>
    </row>
    <row r="349" spans="2:52">
      <c r="B349" s="151" t="str">
        <f>IF(H349="","",ROWS($C$10:C349))</f>
        <v/>
      </c>
      <c r="C349" s="151" t="str">
        <f t="shared" si="45"/>
        <v/>
      </c>
      <c r="D349" s="151" t="str">
        <f t="shared" si="46"/>
        <v/>
      </c>
      <c r="E349" s="151" t="str">
        <f t="shared" si="47"/>
        <v/>
      </c>
      <c r="F349" s="151" t="str">
        <f t="shared" si="48"/>
        <v/>
      </c>
      <c r="G349" s="151" t="str">
        <f t="shared" si="49"/>
        <v/>
      </c>
      <c r="H349" s="37"/>
      <c r="I349" s="38"/>
      <c r="J349" s="37"/>
      <c r="K349" s="37"/>
      <c r="L349" s="37"/>
      <c r="M349" s="37"/>
      <c r="N349" s="137"/>
      <c r="O349" s="37"/>
      <c r="P349" s="37"/>
      <c r="Q349" s="1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151" t="str">
        <f t="shared" si="52"/>
        <v/>
      </c>
      <c r="AI349" s="151" t="str">
        <f t="shared" si="53"/>
        <v/>
      </c>
      <c r="AJ349" s="37"/>
      <c r="AK349" s="37"/>
      <c r="AL349" s="137"/>
      <c r="AM349" s="37"/>
      <c r="AN349" s="37"/>
      <c r="AO349" s="37"/>
      <c r="AP349" s="151" t="str">
        <f t="shared" si="50"/>
        <v/>
      </c>
      <c r="AQ349" s="151" t="str">
        <f t="shared" si="51"/>
        <v/>
      </c>
      <c r="AR349" s="37"/>
      <c r="AS349" s="37"/>
      <c r="AT349" s="37"/>
      <c r="AU349" s="37"/>
      <c r="AV349" s="37"/>
      <c r="AW349" s="37"/>
      <c r="AX349" s="37"/>
      <c r="AY349" s="37"/>
      <c r="AZ349" s="37"/>
    </row>
    <row r="350" spans="2:52">
      <c r="B350" s="151" t="str">
        <f>IF(H350="","",ROWS($C$10:C350))</f>
        <v/>
      </c>
      <c r="C350" s="151" t="str">
        <f t="shared" si="45"/>
        <v/>
      </c>
      <c r="D350" s="151" t="str">
        <f t="shared" si="46"/>
        <v/>
      </c>
      <c r="E350" s="151" t="str">
        <f t="shared" si="47"/>
        <v/>
      </c>
      <c r="F350" s="151" t="str">
        <f t="shared" si="48"/>
        <v/>
      </c>
      <c r="G350" s="151" t="str">
        <f t="shared" si="49"/>
        <v/>
      </c>
      <c r="H350" s="37"/>
      <c r="I350" s="38"/>
      <c r="J350" s="37"/>
      <c r="K350" s="37"/>
      <c r="L350" s="37"/>
      <c r="M350" s="37"/>
      <c r="N350" s="137"/>
      <c r="O350" s="37"/>
      <c r="P350" s="37"/>
      <c r="Q350" s="1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151" t="str">
        <f t="shared" si="52"/>
        <v/>
      </c>
      <c r="AI350" s="151" t="str">
        <f t="shared" si="53"/>
        <v/>
      </c>
      <c r="AJ350" s="37"/>
      <c r="AK350" s="37"/>
      <c r="AL350" s="137"/>
      <c r="AM350" s="37"/>
      <c r="AN350" s="37"/>
      <c r="AO350" s="37"/>
      <c r="AP350" s="151" t="str">
        <f t="shared" si="50"/>
        <v/>
      </c>
      <c r="AQ350" s="151" t="str">
        <f t="shared" si="51"/>
        <v/>
      </c>
      <c r="AR350" s="37"/>
      <c r="AS350" s="37"/>
      <c r="AT350" s="37"/>
      <c r="AU350" s="37"/>
      <c r="AV350" s="37"/>
      <c r="AW350" s="37"/>
      <c r="AX350" s="37"/>
      <c r="AY350" s="37"/>
      <c r="AZ350" s="37"/>
    </row>
    <row r="351" spans="2:52">
      <c r="B351" s="151" t="str">
        <f>IF(H351="","",ROWS($C$10:C351))</f>
        <v/>
      </c>
      <c r="C351" s="151" t="str">
        <f t="shared" si="45"/>
        <v/>
      </c>
      <c r="D351" s="151" t="str">
        <f t="shared" si="46"/>
        <v/>
      </c>
      <c r="E351" s="151" t="str">
        <f t="shared" si="47"/>
        <v/>
      </c>
      <c r="F351" s="151" t="str">
        <f t="shared" si="48"/>
        <v/>
      </c>
      <c r="G351" s="151" t="str">
        <f t="shared" si="49"/>
        <v/>
      </c>
      <c r="H351" s="37"/>
      <c r="I351" s="38"/>
      <c r="J351" s="37"/>
      <c r="K351" s="37"/>
      <c r="L351" s="37"/>
      <c r="M351" s="37"/>
      <c r="N351" s="137"/>
      <c r="O351" s="37"/>
      <c r="P351" s="37"/>
      <c r="Q351" s="1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151" t="str">
        <f t="shared" si="52"/>
        <v/>
      </c>
      <c r="AI351" s="151" t="str">
        <f t="shared" si="53"/>
        <v/>
      </c>
      <c r="AJ351" s="37"/>
      <c r="AK351" s="37"/>
      <c r="AL351" s="137"/>
      <c r="AM351" s="37"/>
      <c r="AN351" s="37"/>
      <c r="AO351" s="37"/>
      <c r="AP351" s="151" t="str">
        <f t="shared" si="50"/>
        <v/>
      </c>
      <c r="AQ351" s="151" t="str">
        <f t="shared" si="51"/>
        <v/>
      </c>
      <c r="AR351" s="37"/>
      <c r="AS351" s="37"/>
      <c r="AT351" s="37"/>
      <c r="AU351" s="37"/>
      <c r="AV351" s="37"/>
      <c r="AW351" s="37"/>
      <c r="AX351" s="37"/>
      <c r="AY351" s="37"/>
      <c r="AZ351" s="37"/>
    </row>
    <row r="352" spans="2:52">
      <c r="B352" s="151" t="str">
        <f>IF(H352="","",ROWS($C$10:C352))</f>
        <v/>
      </c>
      <c r="C352" s="151" t="str">
        <f t="shared" si="45"/>
        <v/>
      </c>
      <c r="D352" s="151" t="str">
        <f t="shared" si="46"/>
        <v/>
      </c>
      <c r="E352" s="151" t="str">
        <f t="shared" si="47"/>
        <v/>
      </c>
      <c r="F352" s="151" t="str">
        <f t="shared" si="48"/>
        <v/>
      </c>
      <c r="G352" s="151" t="str">
        <f t="shared" si="49"/>
        <v/>
      </c>
      <c r="H352" s="37"/>
      <c r="I352" s="38"/>
      <c r="J352" s="37"/>
      <c r="K352" s="37"/>
      <c r="L352" s="37"/>
      <c r="M352" s="37"/>
      <c r="N352" s="137"/>
      <c r="O352" s="37"/>
      <c r="P352" s="37"/>
      <c r="Q352" s="1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151" t="str">
        <f t="shared" si="52"/>
        <v/>
      </c>
      <c r="AI352" s="151" t="str">
        <f t="shared" si="53"/>
        <v/>
      </c>
      <c r="AJ352" s="37"/>
      <c r="AK352" s="37"/>
      <c r="AL352" s="137"/>
      <c r="AM352" s="37"/>
      <c r="AN352" s="37"/>
      <c r="AO352" s="37"/>
      <c r="AP352" s="151" t="str">
        <f t="shared" si="50"/>
        <v/>
      </c>
      <c r="AQ352" s="151" t="str">
        <f t="shared" si="51"/>
        <v/>
      </c>
      <c r="AR352" s="37"/>
      <c r="AS352" s="37"/>
      <c r="AT352" s="37"/>
      <c r="AU352" s="37"/>
      <c r="AV352" s="37"/>
      <c r="AW352" s="37"/>
      <c r="AX352" s="37"/>
      <c r="AY352" s="37"/>
      <c r="AZ352" s="37"/>
    </row>
    <row r="353" spans="2:52">
      <c r="B353" s="151" t="str">
        <f>IF(H353="","",ROWS($C$10:C353))</f>
        <v/>
      </c>
      <c r="C353" s="151" t="str">
        <f t="shared" si="45"/>
        <v/>
      </c>
      <c r="D353" s="151" t="str">
        <f t="shared" si="46"/>
        <v/>
      </c>
      <c r="E353" s="151" t="str">
        <f t="shared" si="47"/>
        <v/>
      </c>
      <c r="F353" s="151" t="str">
        <f t="shared" si="48"/>
        <v/>
      </c>
      <c r="G353" s="151" t="str">
        <f t="shared" si="49"/>
        <v/>
      </c>
      <c r="H353" s="37"/>
      <c r="I353" s="38"/>
      <c r="J353" s="37"/>
      <c r="K353" s="37"/>
      <c r="L353" s="37"/>
      <c r="M353" s="37"/>
      <c r="N353" s="137"/>
      <c r="O353" s="37"/>
      <c r="P353" s="37"/>
      <c r="Q353" s="1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151" t="str">
        <f t="shared" si="52"/>
        <v/>
      </c>
      <c r="AI353" s="151" t="str">
        <f t="shared" si="53"/>
        <v/>
      </c>
      <c r="AJ353" s="37"/>
      <c r="AK353" s="37"/>
      <c r="AL353" s="137"/>
      <c r="AM353" s="37"/>
      <c r="AN353" s="37"/>
      <c r="AO353" s="37"/>
      <c r="AP353" s="151" t="str">
        <f t="shared" si="50"/>
        <v/>
      </c>
      <c r="AQ353" s="151" t="str">
        <f t="shared" si="51"/>
        <v/>
      </c>
      <c r="AR353" s="37"/>
      <c r="AS353" s="37"/>
      <c r="AT353" s="37"/>
      <c r="AU353" s="37"/>
      <c r="AV353" s="37"/>
      <c r="AW353" s="37"/>
      <c r="AX353" s="37"/>
      <c r="AY353" s="37"/>
      <c r="AZ353" s="37"/>
    </row>
    <row r="354" spans="2:52">
      <c r="B354" s="151" t="str">
        <f>IF(H354="","",ROWS($C$10:C354))</f>
        <v/>
      </c>
      <c r="C354" s="151" t="str">
        <f t="shared" si="45"/>
        <v/>
      </c>
      <c r="D354" s="151" t="str">
        <f t="shared" si="46"/>
        <v/>
      </c>
      <c r="E354" s="151" t="str">
        <f t="shared" si="47"/>
        <v/>
      </c>
      <c r="F354" s="151" t="str">
        <f t="shared" si="48"/>
        <v/>
      </c>
      <c r="G354" s="151" t="str">
        <f t="shared" si="49"/>
        <v/>
      </c>
      <c r="H354" s="37"/>
      <c r="I354" s="38"/>
      <c r="J354" s="37"/>
      <c r="K354" s="37"/>
      <c r="L354" s="37"/>
      <c r="M354" s="37"/>
      <c r="N354" s="137"/>
      <c r="O354" s="37"/>
      <c r="P354" s="37"/>
      <c r="Q354" s="1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151" t="str">
        <f t="shared" si="52"/>
        <v/>
      </c>
      <c r="AI354" s="151" t="str">
        <f t="shared" si="53"/>
        <v/>
      </c>
      <c r="AJ354" s="37"/>
      <c r="AK354" s="37"/>
      <c r="AL354" s="137"/>
      <c r="AM354" s="37"/>
      <c r="AN354" s="37"/>
      <c r="AO354" s="37"/>
      <c r="AP354" s="151" t="str">
        <f t="shared" si="50"/>
        <v/>
      </c>
      <c r="AQ354" s="151" t="str">
        <f t="shared" si="51"/>
        <v/>
      </c>
      <c r="AR354" s="37"/>
      <c r="AS354" s="37"/>
      <c r="AT354" s="37"/>
      <c r="AU354" s="37"/>
      <c r="AV354" s="37"/>
      <c r="AW354" s="37"/>
      <c r="AX354" s="37"/>
      <c r="AY354" s="37"/>
      <c r="AZ354" s="37"/>
    </row>
    <row r="355" spans="2:52">
      <c r="B355" s="151" t="str">
        <f>IF(H355="","",ROWS($C$10:C355))</f>
        <v/>
      </c>
      <c r="C355" s="151" t="str">
        <f t="shared" si="45"/>
        <v/>
      </c>
      <c r="D355" s="151" t="str">
        <f t="shared" si="46"/>
        <v/>
      </c>
      <c r="E355" s="151" t="str">
        <f t="shared" si="47"/>
        <v/>
      </c>
      <c r="F355" s="151" t="str">
        <f t="shared" si="48"/>
        <v/>
      </c>
      <c r="G355" s="151" t="str">
        <f t="shared" si="49"/>
        <v/>
      </c>
      <c r="H355" s="37"/>
      <c r="I355" s="38"/>
      <c r="J355" s="37"/>
      <c r="K355" s="37"/>
      <c r="L355" s="37"/>
      <c r="M355" s="37"/>
      <c r="N355" s="137"/>
      <c r="O355" s="37"/>
      <c r="P355" s="37"/>
      <c r="Q355" s="1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151" t="str">
        <f t="shared" si="52"/>
        <v/>
      </c>
      <c r="AI355" s="151" t="str">
        <f t="shared" si="53"/>
        <v/>
      </c>
      <c r="AJ355" s="37"/>
      <c r="AK355" s="37"/>
      <c r="AL355" s="137"/>
      <c r="AM355" s="37"/>
      <c r="AN355" s="37"/>
      <c r="AO355" s="37"/>
      <c r="AP355" s="151" t="str">
        <f t="shared" si="50"/>
        <v/>
      </c>
      <c r="AQ355" s="151" t="str">
        <f t="shared" si="51"/>
        <v/>
      </c>
      <c r="AR355" s="37"/>
      <c r="AS355" s="37"/>
      <c r="AT355" s="37"/>
      <c r="AU355" s="37"/>
      <c r="AV355" s="37"/>
      <c r="AW355" s="37"/>
      <c r="AX355" s="37"/>
      <c r="AY355" s="37"/>
      <c r="AZ355" s="37"/>
    </row>
    <row r="356" spans="2:52">
      <c r="B356" s="151" t="str">
        <f>IF(H356="","",ROWS($C$10:C356))</f>
        <v/>
      </c>
      <c r="C356" s="151" t="str">
        <f t="shared" si="45"/>
        <v/>
      </c>
      <c r="D356" s="151" t="str">
        <f t="shared" si="46"/>
        <v/>
      </c>
      <c r="E356" s="151" t="str">
        <f t="shared" si="47"/>
        <v/>
      </c>
      <c r="F356" s="151" t="str">
        <f t="shared" si="48"/>
        <v/>
      </c>
      <c r="G356" s="151" t="str">
        <f t="shared" si="49"/>
        <v/>
      </c>
      <c r="H356" s="37"/>
      <c r="I356" s="38"/>
      <c r="J356" s="37"/>
      <c r="K356" s="37"/>
      <c r="L356" s="37"/>
      <c r="M356" s="37"/>
      <c r="N356" s="137"/>
      <c r="O356" s="37"/>
      <c r="P356" s="37"/>
      <c r="Q356" s="1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151" t="str">
        <f t="shared" si="52"/>
        <v/>
      </c>
      <c r="AI356" s="151" t="str">
        <f t="shared" si="53"/>
        <v/>
      </c>
      <c r="AJ356" s="37"/>
      <c r="AK356" s="37"/>
      <c r="AL356" s="137"/>
      <c r="AM356" s="37"/>
      <c r="AN356" s="37"/>
      <c r="AO356" s="37"/>
      <c r="AP356" s="151" t="str">
        <f t="shared" si="50"/>
        <v/>
      </c>
      <c r="AQ356" s="151" t="str">
        <f t="shared" si="51"/>
        <v/>
      </c>
      <c r="AR356" s="37"/>
      <c r="AS356" s="37"/>
      <c r="AT356" s="37"/>
      <c r="AU356" s="37"/>
      <c r="AV356" s="37"/>
      <c r="AW356" s="37"/>
      <c r="AX356" s="37"/>
      <c r="AY356" s="37"/>
      <c r="AZ356" s="37"/>
    </row>
    <row r="357" spans="2:52">
      <c r="B357" s="151" t="str">
        <f>IF(H357="","",ROWS($C$10:C357))</f>
        <v/>
      </c>
      <c r="C357" s="151" t="str">
        <f t="shared" si="45"/>
        <v/>
      </c>
      <c r="D357" s="151" t="str">
        <f t="shared" si="46"/>
        <v/>
      </c>
      <c r="E357" s="151" t="str">
        <f t="shared" si="47"/>
        <v/>
      </c>
      <c r="F357" s="151" t="str">
        <f t="shared" si="48"/>
        <v/>
      </c>
      <c r="G357" s="151" t="str">
        <f t="shared" si="49"/>
        <v/>
      </c>
      <c r="H357" s="37"/>
      <c r="I357" s="38"/>
      <c r="J357" s="37"/>
      <c r="K357" s="37"/>
      <c r="L357" s="37"/>
      <c r="M357" s="37"/>
      <c r="N357" s="137"/>
      <c r="O357" s="37"/>
      <c r="P357" s="37"/>
      <c r="Q357" s="1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151" t="str">
        <f t="shared" si="52"/>
        <v/>
      </c>
      <c r="AI357" s="151" t="str">
        <f t="shared" si="53"/>
        <v/>
      </c>
      <c r="AJ357" s="37"/>
      <c r="AK357" s="37"/>
      <c r="AL357" s="137"/>
      <c r="AM357" s="37"/>
      <c r="AN357" s="37"/>
      <c r="AO357" s="37"/>
      <c r="AP357" s="151" t="str">
        <f t="shared" si="50"/>
        <v/>
      </c>
      <c r="AQ357" s="151" t="str">
        <f t="shared" si="51"/>
        <v/>
      </c>
      <c r="AR357" s="37"/>
      <c r="AS357" s="37"/>
      <c r="AT357" s="37"/>
      <c r="AU357" s="37"/>
      <c r="AV357" s="37"/>
      <c r="AW357" s="37"/>
      <c r="AX357" s="37"/>
      <c r="AY357" s="37"/>
      <c r="AZ357" s="37"/>
    </row>
    <row r="358" spans="2:52">
      <c r="B358" s="151" t="str">
        <f>IF(H358="","",ROWS($C$10:C358))</f>
        <v/>
      </c>
      <c r="C358" s="151" t="str">
        <f t="shared" si="45"/>
        <v/>
      </c>
      <c r="D358" s="151" t="str">
        <f t="shared" si="46"/>
        <v/>
      </c>
      <c r="E358" s="151" t="str">
        <f t="shared" si="47"/>
        <v/>
      </c>
      <c r="F358" s="151" t="str">
        <f t="shared" si="48"/>
        <v/>
      </c>
      <c r="G358" s="151" t="str">
        <f t="shared" si="49"/>
        <v/>
      </c>
      <c r="H358" s="37"/>
      <c r="I358" s="38"/>
      <c r="J358" s="37"/>
      <c r="K358" s="37"/>
      <c r="L358" s="37"/>
      <c r="M358" s="37"/>
      <c r="N358" s="137"/>
      <c r="O358" s="37"/>
      <c r="P358" s="37"/>
      <c r="Q358" s="1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151" t="str">
        <f t="shared" si="52"/>
        <v/>
      </c>
      <c r="AI358" s="151" t="str">
        <f t="shared" si="53"/>
        <v/>
      </c>
      <c r="AJ358" s="37"/>
      <c r="AK358" s="37"/>
      <c r="AL358" s="137"/>
      <c r="AM358" s="37"/>
      <c r="AN358" s="37"/>
      <c r="AO358" s="37"/>
      <c r="AP358" s="151" t="str">
        <f t="shared" si="50"/>
        <v/>
      </c>
      <c r="AQ358" s="151" t="str">
        <f t="shared" si="51"/>
        <v/>
      </c>
      <c r="AR358" s="37"/>
      <c r="AS358" s="37"/>
      <c r="AT358" s="37"/>
      <c r="AU358" s="37"/>
      <c r="AV358" s="37"/>
      <c r="AW358" s="37"/>
      <c r="AX358" s="37"/>
      <c r="AY358" s="37"/>
      <c r="AZ358" s="37"/>
    </row>
    <row r="359" spans="2:52">
      <c r="B359" s="151" t="str">
        <f>IF(H359="","",ROWS($C$10:C359))</f>
        <v/>
      </c>
      <c r="C359" s="151" t="str">
        <f t="shared" si="45"/>
        <v/>
      </c>
      <c r="D359" s="151" t="str">
        <f t="shared" si="46"/>
        <v/>
      </c>
      <c r="E359" s="151" t="str">
        <f t="shared" si="47"/>
        <v/>
      </c>
      <c r="F359" s="151" t="str">
        <f t="shared" si="48"/>
        <v/>
      </c>
      <c r="G359" s="151" t="str">
        <f t="shared" si="49"/>
        <v/>
      </c>
      <c r="H359" s="37"/>
      <c r="I359" s="38"/>
      <c r="J359" s="37"/>
      <c r="K359" s="37"/>
      <c r="L359" s="37"/>
      <c r="M359" s="37"/>
      <c r="N359" s="137"/>
      <c r="O359" s="37"/>
      <c r="P359" s="37"/>
      <c r="Q359" s="1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151" t="str">
        <f t="shared" si="52"/>
        <v/>
      </c>
      <c r="AI359" s="151" t="str">
        <f t="shared" si="53"/>
        <v/>
      </c>
      <c r="AJ359" s="37"/>
      <c r="AK359" s="37"/>
      <c r="AL359" s="137"/>
      <c r="AM359" s="37"/>
      <c r="AN359" s="37"/>
      <c r="AO359" s="37"/>
      <c r="AP359" s="151" t="str">
        <f t="shared" si="50"/>
        <v/>
      </c>
      <c r="AQ359" s="151" t="str">
        <f t="shared" si="51"/>
        <v/>
      </c>
      <c r="AR359" s="37"/>
      <c r="AS359" s="37"/>
      <c r="AT359" s="37"/>
      <c r="AU359" s="37"/>
      <c r="AV359" s="37"/>
      <c r="AW359" s="37"/>
      <c r="AX359" s="37"/>
      <c r="AY359" s="37"/>
      <c r="AZ359" s="37"/>
    </row>
    <row r="360" spans="2:52">
      <c r="B360" s="151" t="str">
        <f>IF(H360="","",ROWS($C$10:C360))</f>
        <v/>
      </c>
      <c r="C360" s="151" t="str">
        <f t="shared" si="45"/>
        <v/>
      </c>
      <c r="D360" s="151" t="str">
        <f t="shared" si="46"/>
        <v/>
      </c>
      <c r="E360" s="151" t="str">
        <f t="shared" si="47"/>
        <v/>
      </c>
      <c r="F360" s="151" t="str">
        <f t="shared" si="48"/>
        <v/>
      </c>
      <c r="G360" s="151" t="str">
        <f t="shared" si="49"/>
        <v/>
      </c>
      <c r="H360" s="37"/>
      <c r="I360" s="38"/>
      <c r="J360" s="37"/>
      <c r="K360" s="37"/>
      <c r="L360" s="37"/>
      <c r="M360" s="37"/>
      <c r="N360" s="137"/>
      <c r="O360" s="37"/>
      <c r="P360" s="37"/>
      <c r="Q360" s="1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151" t="str">
        <f t="shared" si="52"/>
        <v/>
      </c>
      <c r="AI360" s="151" t="str">
        <f t="shared" si="53"/>
        <v/>
      </c>
      <c r="AJ360" s="37"/>
      <c r="AK360" s="37"/>
      <c r="AL360" s="137"/>
      <c r="AM360" s="37"/>
      <c r="AN360" s="37"/>
      <c r="AO360" s="37"/>
      <c r="AP360" s="151" t="str">
        <f t="shared" si="50"/>
        <v/>
      </c>
      <c r="AQ360" s="151" t="str">
        <f t="shared" si="51"/>
        <v/>
      </c>
      <c r="AR360" s="37"/>
      <c r="AS360" s="37"/>
      <c r="AT360" s="37"/>
      <c r="AU360" s="37"/>
      <c r="AV360" s="37"/>
      <c r="AW360" s="37"/>
      <c r="AX360" s="37"/>
      <c r="AY360" s="37"/>
      <c r="AZ360" s="37"/>
    </row>
    <row r="361" spans="2:52">
      <c r="B361" s="151" t="str">
        <f>IF(H361="","",ROWS($C$10:C361))</f>
        <v/>
      </c>
      <c r="C361" s="151" t="str">
        <f t="shared" si="45"/>
        <v/>
      </c>
      <c r="D361" s="151" t="str">
        <f t="shared" si="46"/>
        <v/>
      </c>
      <c r="E361" s="151" t="str">
        <f t="shared" si="47"/>
        <v/>
      </c>
      <c r="F361" s="151" t="str">
        <f t="shared" si="48"/>
        <v/>
      </c>
      <c r="G361" s="151" t="str">
        <f t="shared" si="49"/>
        <v/>
      </c>
      <c r="H361" s="37"/>
      <c r="I361" s="38"/>
      <c r="J361" s="37"/>
      <c r="K361" s="37"/>
      <c r="L361" s="37"/>
      <c r="M361" s="37"/>
      <c r="N361" s="137"/>
      <c r="O361" s="37"/>
      <c r="P361" s="37"/>
      <c r="Q361" s="1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151" t="str">
        <f t="shared" si="52"/>
        <v/>
      </c>
      <c r="AI361" s="151" t="str">
        <f t="shared" si="53"/>
        <v/>
      </c>
      <c r="AJ361" s="37"/>
      <c r="AK361" s="37"/>
      <c r="AL361" s="137"/>
      <c r="AM361" s="37"/>
      <c r="AN361" s="37"/>
      <c r="AO361" s="37"/>
      <c r="AP361" s="151" t="str">
        <f t="shared" si="50"/>
        <v/>
      </c>
      <c r="AQ361" s="151" t="str">
        <f t="shared" si="51"/>
        <v/>
      </c>
      <c r="AR361" s="37"/>
      <c r="AS361" s="37"/>
      <c r="AT361" s="37"/>
      <c r="AU361" s="37"/>
      <c r="AV361" s="37"/>
      <c r="AW361" s="37"/>
      <c r="AX361" s="37"/>
      <c r="AY361" s="37"/>
      <c r="AZ361" s="37"/>
    </row>
    <row r="362" spans="2:52">
      <c r="B362" s="151" t="str">
        <f>IF(H362="","",ROWS($C$10:C362))</f>
        <v/>
      </c>
      <c r="C362" s="151" t="str">
        <f t="shared" si="45"/>
        <v/>
      </c>
      <c r="D362" s="151" t="str">
        <f t="shared" si="46"/>
        <v/>
      </c>
      <c r="E362" s="151" t="str">
        <f t="shared" si="47"/>
        <v/>
      </c>
      <c r="F362" s="151" t="str">
        <f t="shared" si="48"/>
        <v/>
      </c>
      <c r="G362" s="151" t="str">
        <f t="shared" si="49"/>
        <v/>
      </c>
      <c r="H362" s="37"/>
      <c r="I362" s="38"/>
      <c r="J362" s="37"/>
      <c r="K362" s="37"/>
      <c r="L362" s="37"/>
      <c r="M362" s="37"/>
      <c r="N362" s="137"/>
      <c r="O362" s="37"/>
      <c r="P362" s="37"/>
      <c r="Q362" s="1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151" t="str">
        <f t="shared" si="52"/>
        <v/>
      </c>
      <c r="AI362" s="151" t="str">
        <f t="shared" si="53"/>
        <v/>
      </c>
      <c r="AJ362" s="37"/>
      <c r="AK362" s="37"/>
      <c r="AL362" s="137"/>
      <c r="AM362" s="37"/>
      <c r="AN362" s="37"/>
      <c r="AO362" s="37"/>
      <c r="AP362" s="151" t="str">
        <f t="shared" si="50"/>
        <v/>
      </c>
      <c r="AQ362" s="151" t="str">
        <f t="shared" si="51"/>
        <v/>
      </c>
      <c r="AR362" s="37"/>
      <c r="AS362" s="37"/>
      <c r="AT362" s="37"/>
      <c r="AU362" s="37"/>
      <c r="AV362" s="37"/>
      <c r="AW362" s="37"/>
      <c r="AX362" s="37"/>
      <c r="AY362" s="37"/>
      <c r="AZ362" s="37"/>
    </row>
    <row r="363" spans="2:52">
      <c r="B363" s="151" t="str">
        <f>IF(H363="","",ROWS($C$10:C363))</f>
        <v/>
      </c>
      <c r="C363" s="151" t="str">
        <f t="shared" si="45"/>
        <v/>
      </c>
      <c r="D363" s="151" t="str">
        <f t="shared" si="46"/>
        <v/>
      </c>
      <c r="E363" s="151" t="str">
        <f t="shared" si="47"/>
        <v/>
      </c>
      <c r="F363" s="151" t="str">
        <f t="shared" si="48"/>
        <v/>
      </c>
      <c r="G363" s="151" t="str">
        <f t="shared" si="49"/>
        <v/>
      </c>
      <c r="H363" s="37"/>
      <c r="I363" s="38"/>
      <c r="J363" s="37"/>
      <c r="K363" s="37"/>
      <c r="L363" s="37"/>
      <c r="M363" s="37"/>
      <c r="N363" s="137"/>
      <c r="O363" s="37"/>
      <c r="P363" s="37"/>
      <c r="Q363" s="1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151" t="str">
        <f t="shared" si="52"/>
        <v/>
      </c>
      <c r="AI363" s="151" t="str">
        <f t="shared" si="53"/>
        <v/>
      </c>
      <c r="AJ363" s="37"/>
      <c r="AK363" s="37"/>
      <c r="AL363" s="137"/>
      <c r="AM363" s="37"/>
      <c r="AN363" s="37"/>
      <c r="AO363" s="37"/>
      <c r="AP363" s="151" t="str">
        <f t="shared" si="50"/>
        <v/>
      </c>
      <c r="AQ363" s="151" t="str">
        <f t="shared" si="51"/>
        <v/>
      </c>
      <c r="AR363" s="37"/>
      <c r="AS363" s="37"/>
      <c r="AT363" s="37"/>
      <c r="AU363" s="37"/>
      <c r="AV363" s="37"/>
      <c r="AW363" s="37"/>
      <c r="AX363" s="37"/>
      <c r="AY363" s="37"/>
      <c r="AZ363" s="37"/>
    </row>
    <row r="364" spans="2:52">
      <c r="B364" s="151" t="str">
        <f>IF(H364="","",ROWS($C$10:C364))</f>
        <v/>
      </c>
      <c r="C364" s="151" t="str">
        <f t="shared" si="45"/>
        <v/>
      </c>
      <c r="D364" s="151" t="str">
        <f t="shared" si="46"/>
        <v/>
      </c>
      <c r="E364" s="151" t="str">
        <f t="shared" si="47"/>
        <v/>
      </c>
      <c r="F364" s="151" t="str">
        <f t="shared" si="48"/>
        <v/>
      </c>
      <c r="G364" s="151" t="str">
        <f t="shared" si="49"/>
        <v/>
      </c>
      <c r="H364" s="37"/>
      <c r="I364" s="38"/>
      <c r="J364" s="37"/>
      <c r="K364" s="37"/>
      <c r="L364" s="37"/>
      <c r="M364" s="37"/>
      <c r="N364" s="137"/>
      <c r="O364" s="37"/>
      <c r="P364" s="37"/>
      <c r="Q364" s="1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151" t="str">
        <f t="shared" si="52"/>
        <v/>
      </c>
      <c r="AI364" s="151" t="str">
        <f t="shared" si="53"/>
        <v/>
      </c>
      <c r="AJ364" s="37"/>
      <c r="AK364" s="37"/>
      <c r="AL364" s="137"/>
      <c r="AM364" s="37"/>
      <c r="AN364" s="37"/>
      <c r="AO364" s="37"/>
      <c r="AP364" s="151" t="str">
        <f t="shared" si="50"/>
        <v/>
      </c>
      <c r="AQ364" s="151" t="str">
        <f t="shared" si="51"/>
        <v/>
      </c>
      <c r="AR364" s="37"/>
      <c r="AS364" s="37"/>
      <c r="AT364" s="37"/>
      <c r="AU364" s="37"/>
      <c r="AV364" s="37"/>
      <c r="AW364" s="37"/>
      <c r="AX364" s="37"/>
      <c r="AY364" s="37"/>
      <c r="AZ364" s="37"/>
    </row>
    <row r="365" spans="2:52">
      <c r="B365" s="151" t="str">
        <f>IF(H365="","",ROWS($C$10:C365))</f>
        <v/>
      </c>
      <c r="C365" s="151" t="str">
        <f t="shared" si="45"/>
        <v/>
      </c>
      <c r="D365" s="151" t="str">
        <f t="shared" si="46"/>
        <v/>
      </c>
      <c r="E365" s="151" t="str">
        <f t="shared" si="47"/>
        <v/>
      </c>
      <c r="F365" s="151" t="str">
        <f t="shared" si="48"/>
        <v/>
      </c>
      <c r="G365" s="151" t="str">
        <f t="shared" si="49"/>
        <v/>
      </c>
      <c r="H365" s="37"/>
      <c r="I365" s="38"/>
      <c r="J365" s="37"/>
      <c r="K365" s="37"/>
      <c r="L365" s="37"/>
      <c r="M365" s="37"/>
      <c r="N365" s="137"/>
      <c r="O365" s="37"/>
      <c r="P365" s="37"/>
      <c r="Q365" s="1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151" t="str">
        <f t="shared" si="52"/>
        <v/>
      </c>
      <c r="AI365" s="151" t="str">
        <f t="shared" si="53"/>
        <v/>
      </c>
      <c r="AJ365" s="37"/>
      <c r="AK365" s="37"/>
      <c r="AL365" s="137"/>
      <c r="AM365" s="37"/>
      <c r="AN365" s="37"/>
      <c r="AO365" s="37"/>
      <c r="AP365" s="151" t="str">
        <f t="shared" si="50"/>
        <v/>
      </c>
      <c r="AQ365" s="151" t="str">
        <f t="shared" si="51"/>
        <v/>
      </c>
      <c r="AR365" s="37"/>
      <c r="AS365" s="37"/>
      <c r="AT365" s="37"/>
      <c r="AU365" s="37"/>
      <c r="AV365" s="37"/>
      <c r="AW365" s="37"/>
      <c r="AX365" s="37"/>
      <c r="AY365" s="37"/>
      <c r="AZ365" s="37"/>
    </row>
    <row r="366" spans="2:52">
      <c r="B366" s="151" t="str">
        <f>IF(H366="","",ROWS($C$10:C366))</f>
        <v/>
      </c>
      <c r="C366" s="151" t="str">
        <f t="shared" si="45"/>
        <v/>
      </c>
      <c r="D366" s="151" t="str">
        <f t="shared" si="46"/>
        <v/>
      </c>
      <c r="E366" s="151" t="str">
        <f t="shared" si="47"/>
        <v/>
      </c>
      <c r="F366" s="151" t="str">
        <f t="shared" si="48"/>
        <v/>
      </c>
      <c r="G366" s="151" t="str">
        <f t="shared" si="49"/>
        <v/>
      </c>
      <c r="H366" s="37"/>
      <c r="I366" s="38"/>
      <c r="J366" s="37"/>
      <c r="K366" s="37"/>
      <c r="L366" s="37"/>
      <c r="M366" s="37"/>
      <c r="N366" s="137"/>
      <c r="O366" s="37"/>
      <c r="P366" s="37"/>
      <c r="Q366" s="1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151" t="str">
        <f t="shared" si="52"/>
        <v/>
      </c>
      <c r="AI366" s="151" t="str">
        <f t="shared" si="53"/>
        <v/>
      </c>
      <c r="AJ366" s="37"/>
      <c r="AK366" s="37"/>
      <c r="AL366" s="137"/>
      <c r="AM366" s="37"/>
      <c r="AN366" s="37"/>
      <c r="AO366" s="37"/>
      <c r="AP366" s="151" t="str">
        <f t="shared" si="50"/>
        <v/>
      </c>
      <c r="AQ366" s="151" t="str">
        <f t="shared" si="51"/>
        <v/>
      </c>
      <c r="AR366" s="37"/>
      <c r="AS366" s="37"/>
      <c r="AT366" s="37"/>
      <c r="AU366" s="37"/>
      <c r="AV366" s="37"/>
      <c r="AW366" s="37"/>
      <c r="AX366" s="37"/>
      <c r="AY366" s="37"/>
      <c r="AZ366" s="37"/>
    </row>
    <row r="367" spans="2:52">
      <c r="B367" s="151" t="str">
        <f>IF(H367="","",ROWS($C$10:C367))</f>
        <v/>
      </c>
      <c r="C367" s="151" t="str">
        <f t="shared" si="45"/>
        <v/>
      </c>
      <c r="D367" s="151" t="str">
        <f t="shared" si="46"/>
        <v/>
      </c>
      <c r="E367" s="151" t="str">
        <f t="shared" si="47"/>
        <v/>
      </c>
      <c r="F367" s="151" t="str">
        <f t="shared" si="48"/>
        <v/>
      </c>
      <c r="G367" s="151" t="str">
        <f t="shared" si="49"/>
        <v/>
      </c>
      <c r="H367" s="37"/>
      <c r="I367" s="38"/>
      <c r="J367" s="37"/>
      <c r="K367" s="37"/>
      <c r="L367" s="37"/>
      <c r="M367" s="37"/>
      <c r="N367" s="137"/>
      <c r="O367" s="37"/>
      <c r="P367" s="37"/>
      <c r="Q367" s="1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151" t="str">
        <f t="shared" si="52"/>
        <v/>
      </c>
      <c r="AI367" s="151" t="str">
        <f t="shared" si="53"/>
        <v/>
      </c>
      <c r="AJ367" s="37"/>
      <c r="AK367" s="37"/>
      <c r="AL367" s="137"/>
      <c r="AM367" s="37"/>
      <c r="AN367" s="37"/>
      <c r="AO367" s="37"/>
      <c r="AP367" s="151" t="str">
        <f t="shared" si="50"/>
        <v/>
      </c>
      <c r="AQ367" s="151" t="str">
        <f t="shared" si="51"/>
        <v/>
      </c>
      <c r="AR367" s="37"/>
      <c r="AS367" s="37"/>
      <c r="AT367" s="37"/>
      <c r="AU367" s="37"/>
      <c r="AV367" s="37"/>
      <c r="AW367" s="37"/>
      <c r="AX367" s="37"/>
      <c r="AY367" s="37"/>
      <c r="AZ367" s="37"/>
    </row>
    <row r="368" spans="2:52">
      <c r="B368" s="151" t="str">
        <f>IF(H368="","",ROWS($C$10:C368))</f>
        <v/>
      </c>
      <c r="C368" s="151" t="str">
        <f t="shared" si="45"/>
        <v/>
      </c>
      <c r="D368" s="151" t="str">
        <f t="shared" si="46"/>
        <v/>
      </c>
      <c r="E368" s="151" t="str">
        <f t="shared" si="47"/>
        <v/>
      </c>
      <c r="F368" s="151" t="str">
        <f t="shared" si="48"/>
        <v/>
      </c>
      <c r="G368" s="151" t="str">
        <f t="shared" si="49"/>
        <v/>
      </c>
      <c r="H368" s="37"/>
      <c r="I368" s="38"/>
      <c r="J368" s="37"/>
      <c r="K368" s="37"/>
      <c r="L368" s="37"/>
      <c r="M368" s="37"/>
      <c r="N368" s="137"/>
      <c r="O368" s="37"/>
      <c r="P368" s="37"/>
      <c r="Q368" s="1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151" t="str">
        <f t="shared" si="52"/>
        <v/>
      </c>
      <c r="AI368" s="151" t="str">
        <f t="shared" si="53"/>
        <v/>
      </c>
      <c r="AJ368" s="37"/>
      <c r="AK368" s="37"/>
      <c r="AL368" s="137"/>
      <c r="AM368" s="37"/>
      <c r="AN368" s="37"/>
      <c r="AO368" s="37"/>
      <c r="AP368" s="151" t="str">
        <f t="shared" si="50"/>
        <v/>
      </c>
      <c r="AQ368" s="151" t="str">
        <f t="shared" si="51"/>
        <v/>
      </c>
      <c r="AR368" s="37"/>
      <c r="AS368" s="37"/>
      <c r="AT368" s="37"/>
      <c r="AU368" s="37"/>
      <c r="AV368" s="37"/>
      <c r="AW368" s="37"/>
      <c r="AX368" s="37"/>
      <c r="AY368" s="37"/>
      <c r="AZ368" s="37"/>
    </row>
    <row r="369" spans="2:52">
      <c r="B369" s="151" t="str">
        <f>IF(H369="","",ROWS($C$10:C369))</f>
        <v/>
      </c>
      <c r="C369" s="151" t="str">
        <f t="shared" si="45"/>
        <v/>
      </c>
      <c r="D369" s="151" t="str">
        <f t="shared" si="46"/>
        <v/>
      </c>
      <c r="E369" s="151" t="str">
        <f t="shared" si="47"/>
        <v/>
      </c>
      <c r="F369" s="151" t="str">
        <f t="shared" si="48"/>
        <v/>
      </c>
      <c r="G369" s="151" t="str">
        <f t="shared" si="49"/>
        <v/>
      </c>
      <c r="H369" s="37"/>
      <c r="I369" s="38"/>
      <c r="J369" s="37"/>
      <c r="K369" s="37"/>
      <c r="L369" s="37"/>
      <c r="M369" s="37"/>
      <c r="N369" s="137"/>
      <c r="O369" s="37"/>
      <c r="P369" s="37"/>
      <c r="Q369" s="1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151" t="str">
        <f t="shared" si="52"/>
        <v/>
      </c>
      <c r="AI369" s="151" t="str">
        <f t="shared" si="53"/>
        <v/>
      </c>
      <c r="AJ369" s="37"/>
      <c r="AK369" s="37"/>
      <c r="AL369" s="137"/>
      <c r="AM369" s="37"/>
      <c r="AN369" s="37"/>
      <c r="AO369" s="37"/>
      <c r="AP369" s="151" t="str">
        <f t="shared" si="50"/>
        <v/>
      </c>
      <c r="AQ369" s="151" t="str">
        <f t="shared" si="51"/>
        <v/>
      </c>
      <c r="AR369" s="37"/>
      <c r="AS369" s="37"/>
      <c r="AT369" s="37"/>
      <c r="AU369" s="37"/>
      <c r="AV369" s="37"/>
      <c r="AW369" s="37"/>
      <c r="AX369" s="37"/>
      <c r="AY369" s="37"/>
      <c r="AZ369" s="37"/>
    </row>
    <row r="370" spans="2:52">
      <c r="B370" s="151" t="str">
        <f>IF(H370="","",ROWS($C$10:C370))</f>
        <v/>
      </c>
      <c r="C370" s="151" t="str">
        <f t="shared" si="45"/>
        <v/>
      </c>
      <c r="D370" s="151" t="str">
        <f t="shared" si="46"/>
        <v/>
      </c>
      <c r="E370" s="151" t="str">
        <f t="shared" si="47"/>
        <v/>
      </c>
      <c r="F370" s="151" t="str">
        <f t="shared" si="48"/>
        <v/>
      </c>
      <c r="G370" s="151" t="str">
        <f t="shared" si="49"/>
        <v/>
      </c>
      <c r="H370" s="37"/>
      <c r="I370" s="38"/>
      <c r="J370" s="37"/>
      <c r="K370" s="37"/>
      <c r="L370" s="37"/>
      <c r="M370" s="37"/>
      <c r="N370" s="137"/>
      <c r="O370" s="37"/>
      <c r="P370" s="37"/>
      <c r="Q370" s="1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151" t="str">
        <f t="shared" si="52"/>
        <v/>
      </c>
      <c r="AI370" s="151" t="str">
        <f t="shared" si="53"/>
        <v/>
      </c>
      <c r="AJ370" s="37"/>
      <c r="AK370" s="37"/>
      <c r="AL370" s="137"/>
      <c r="AM370" s="37"/>
      <c r="AN370" s="37"/>
      <c r="AO370" s="37"/>
      <c r="AP370" s="151" t="str">
        <f t="shared" si="50"/>
        <v/>
      </c>
      <c r="AQ370" s="151" t="str">
        <f t="shared" si="51"/>
        <v/>
      </c>
      <c r="AR370" s="37"/>
      <c r="AS370" s="37"/>
      <c r="AT370" s="37"/>
      <c r="AU370" s="37"/>
      <c r="AV370" s="37"/>
      <c r="AW370" s="37"/>
      <c r="AX370" s="37"/>
      <c r="AY370" s="37"/>
      <c r="AZ370" s="37"/>
    </row>
    <row r="371" spans="2:52">
      <c r="B371" s="151" t="str">
        <f>IF(H371="","",ROWS($C$10:C371))</f>
        <v/>
      </c>
      <c r="C371" s="151" t="str">
        <f t="shared" si="45"/>
        <v/>
      </c>
      <c r="D371" s="151" t="str">
        <f t="shared" si="46"/>
        <v/>
      </c>
      <c r="E371" s="151" t="str">
        <f t="shared" si="47"/>
        <v/>
      </c>
      <c r="F371" s="151" t="str">
        <f t="shared" si="48"/>
        <v/>
      </c>
      <c r="G371" s="151" t="str">
        <f t="shared" si="49"/>
        <v/>
      </c>
      <c r="H371" s="37"/>
      <c r="I371" s="38"/>
      <c r="J371" s="37"/>
      <c r="K371" s="37"/>
      <c r="L371" s="37"/>
      <c r="M371" s="37"/>
      <c r="N371" s="137"/>
      <c r="O371" s="37"/>
      <c r="P371" s="37"/>
      <c r="Q371" s="1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151" t="str">
        <f t="shared" si="52"/>
        <v/>
      </c>
      <c r="AI371" s="151" t="str">
        <f t="shared" si="53"/>
        <v/>
      </c>
      <c r="AJ371" s="37"/>
      <c r="AK371" s="37"/>
      <c r="AL371" s="137"/>
      <c r="AM371" s="37"/>
      <c r="AN371" s="37"/>
      <c r="AO371" s="37"/>
      <c r="AP371" s="151" t="str">
        <f t="shared" si="50"/>
        <v/>
      </c>
      <c r="AQ371" s="151" t="str">
        <f t="shared" si="51"/>
        <v/>
      </c>
      <c r="AR371" s="37"/>
      <c r="AS371" s="37"/>
      <c r="AT371" s="37"/>
      <c r="AU371" s="37"/>
      <c r="AV371" s="37"/>
      <c r="AW371" s="37"/>
      <c r="AX371" s="37"/>
      <c r="AY371" s="37"/>
      <c r="AZ371" s="37"/>
    </row>
    <row r="372" spans="2:52">
      <c r="B372" s="151" t="str">
        <f>IF(H372="","",ROWS($C$10:C372))</f>
        <v/>
      </c>
      <c r="C372" s="151" t="str">
        <f t="shared" si="45"/>
        <v/>
      </c>
      <c r="D372" s="151" t="str">
        <f t="shared" si="46"/>
        <v/>
      </c>
      <c r="E372" s="151" t="str">
        <f t="shared" si="47"/>
        <v/>
      </c>
      <c r="F372" s="151" t="str">
        <f t="shared" si="48"/>
        <v/>
      </c>
      <c r="G372" s="151" t="str">
        <f t="shared" si="49"/>
        <v/>
      </c>
      <c r="H372" s="37"/>
      <c r="I372" s="38"/>
      <c r="J372" s="37"/>
      <c r="K372" s="37"/>
      <c r="L372" s="37"/>
      <c r="M372" s="37"/>
      <c r="N372" s="137"/>
      <c r="O372" s="37"/>
      <c r="P372" s="37"/>
      <c r="Q372" s="1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151" t="str">
        <f t="shared" si="52"/>
        <v/>
      </c>
      <c r="AI372" s="151" t="str">
        <f t="shared" si="53"/>
        <v/>
      </c>
      <c r="AJ372" s="37"/>
      <c r="AK372" s="37"/>
      <c r="AL372" s="137"/>
      <c r="AM372" s="37"/>
      <c r="AN372" s="37"/>
      <c r="AO372" s="37"/>
      <c r="AP372" s="151" t="str">
        <f t="shared" si="50"/>
        <v/>
      </c>
      <c r="AQ372" s="151" t="str">
        <f t="shared" si="51"/>
        <v/>
      </c>
      <c r="AR372" s="37"/>
      <c r="AS372" s="37"/>
      <c r="AT372" s="37"/>
      <c r="AU372" s="37"/>
      <c r="AV372" s="37"/>
      <c r="AW372" s="37"/>
      <c r="AX372" s="37"/>
      <c r="AY372" s="37"/>
      <c r="AZ372" s="37"/>
    </row>
    <row r="373" spans="2:52">
      <c r="B373" s="151" t="str">
        <f>IF(H373="","",ROWS($C$10:C373))</f>
        <v/>
      </c>
      <c r="C373" s="151" t="str">
        <f t="shared" si="45"/>
        <v/>
      </c>
      <c r="D373" s="151" t="str">
        <f t="shared" si="46"/>
        <v/>
      </c>
      <c r="E373" s="151" t="str">
        <f t="shared" si="47"/>
        <v/>
      </c>
      <c r="F373" s="151" t="str">
        <f t="shared" si="48"/>
        <v/>
      </c>
      <c r="G373" s="151" t="str">
        <f t="shared" si="49"/>
        <v/>
      </c>
      <c r="H373" s="37"/>
      <c r="I373" s="38"/>
      <c r="J373" s="37"/>
      <c r="K373" s="37"/>
      <c r="L373" s="37"/>
      <c r="M373" s="37"/>
      <c r="N373" s="137"/>
      <c r="O373" s="37"/>
      <c r="P373" s="37"/>
      <c r="Q373" s="1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151" t="str">
        <f t="shared" si="52"/>
        <v/>
      </c>
      <c r="AI373" s="151" t="str">
        <f t="shared" si="53"/>
        <v/>
      </c>
      <c r="AJ373" s="37"/>
      <c r="AK373" s="37"/>
      <c r="AL373" s="137"/>
      <c r="AM373" s="37"/>
      <c r="AN373" s="37"/>
      <c r="AO373" s="37"/>
      <c r="AP373" s="151" t="str">
        <f t="shared" si="50"/>
        <v/>
      </c>
      <c r="AQ373" s="151" t="str">
        <f t="shared" si="51"/>
        <v/>
      </c>
      <c r="AR373" s="37"/>
      <c r="AS373" s="37"/>
      <c r="AT373" s="37"/>
      <c r="AU373" s="37"/>
      <c r="AV373" s="37"/>
      <c r="AW373" s="37"/>
      <c r="AX373" s="37"/>
      <c r="AY373" s="37"/>
      <c r="AZ373" s="37"/>
    </row>
    <row r="374" spans="2:52">
      <c r="B374" s="151" t="str">
        <f>IF(H374="","",ROWS($C$10:C374))</f>
        <v/>
      </c>
      <c r="C374" s="151" t="str">
        <f t="shared" si="45"/>
        <v/>
      </c>
      <c r="D374" s="151" t="str">
        <f t="shared" si="46"/>
        <v/>
      </c>
      <c r="E374" s="151" t="str">
        <f t="shared" si="47"/>
        <v/>
      </c>
      <c r="F374" s="151" t="str">
        <f t="shared" si="48"/>
        <v/>
      </c>
      <c r="G374" s="151" t="str">
        <f t="shared" si="49"/>
        <v/>
      </c>
      <c r="H374" s="37"/>
      <c r="I374" s="38"/>
      <c r="J374" s="37"/>
      <c r="K374" s="37"/>
      <c r="L374" s="37"/>
      <c r="M374" s="37"/>
      <c r="N374" s="137"/>
      <c r="O374" s="37"/>
      <c r="P374" s="37"/>
      <c r="Q374" s="1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151" t="str">
        <f t="shared" si="52"/>
        <v/>
      </c>
      <c r="AI374" s="151" t="str">
        <f t="shared" si="53"/>
        <v/>
      </c>
      <c r="AJ374" s="37"/>
      <c r="AK374" s="37"/>
      <c r="AL374" s="137"/>
      <c r="AM374" s="37"/>
      <c r="AN374" s="37"/>
      <c r="AO374" s="37"/>
      <c r="AP374" s="151" t="str">
        <f t="shared" si="50"/>
        <v/>
      </c>
      <c r="AQ374" s="151" t="str">
        <f t="shared" si="51"/>
        <v/>
      </c>
      <c r="AR374" s="37"/>
      <c r="AS374" s="37"/>
      <c r="AT374" s="37"/>
      <c r="AU374" s="37"/>
      <c r="AV374" s="37"/>
      <c r="AW374" s="37"/>
      <c r="AX374" s="37"/>
      <c r="AY374" s="37"/>
      <c r="AZ374" s="37"/>
    </row>
    <row r="375" spans="2:52">
      <c r="B375" s="151" t="str">
        <f>IF(H375="","",ROWS($C$10:C375))</f>
        <v/>
      </c>
      <c r="C375" s="151" t="str">
        <f t="shared" si="45"/>
        <v/>
      </c>
      <c r="D375" s="151" t="str">
        <f t="shared" si="46"/>
        <v/>
      </c>
      <c r="E375" s="151" t="str">
        <f t="shared" si="47"/>
        <v/>
      </c>
      <c r="F375" s="151" t="str">
        <f t="shared" si="48"/>
        <v/>
      </c>
      <c r="G375" s="151" t="str">
        <f t="shared" si="49"/>
        <v/>
      </c>
      <c r="H375" s="37"/>
      <c r="I375" s="38"/>
      <c r="J375" s="37"/>
      <c r="K375" s="37"/>
      <c r="L375" s="37"/>
      <c r="M375" s="37"/>
      <c r="N375" s="137"/>
      <c r="O375" s="37"/>
      <c r="P375" s="37"/>
      <c r="Q375" s="1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151" t="str">
        <f t="shared" si="52"/>
        <v/>
      </c>
      <c r="AI375" s="151" t="str">
        <f t="shared" si="53"/>
        <v/>
      </c>
      <c r="AJ375" s="37"/>
      <c r="AK375" s="37"/>
      <c r="AL375" s="137"/>
      <c r="AM375" s="37"/>
      <c r="AN375" s="37"/>
      <c r="AO375" s="37"/>
      <c r="AP375" s="151" t="str">
        <f t="shared" si="50"/>
        <v/>
      </c>
      <c r="AQ375" s="151" t="str">
        <f t="shared" si="51"/>
        <v/>
      </c>
      <c r="AR375" s="37"/>
      <c r="AS375" s="37"/>
      <c r="AT375" s="37"/>
      <c r="AU375" s="37"/>
      <c r="AV375" s="37"/>
      <c r="AW375" s="37"/>
      <c r="AX375" s="37"/>
      <c r="AY375" s="37"/>
      <c r="AZ375" s="37"/>
    </row>
    <row r="376" spans="2:52">
      <c r="B376" s="151" t="str">
        <f>IF(H376="","",ROWS($C$10:C376))</f>
        <v/>
      </c>
      <c r="C376" s="151" t="str">
        <f t="shared" si="45"/>
        <v/>
      </c>
      <c r="D376" s="151" t="str">
        <f t="shared" si="46"/>
        <v/>
      </c>
      <c r="E376" s="151" t="str">
        <f t="shared" si="47"/>
        <v/>
      </c>
      <c r="F376" s="151" t="str">
        <f t="shared" si="48"/>
        <v/>
      </c>
      <c r="G376" s="151" t="str">
        <f t="shared" si="49"/>
        <v/>
      </c>
      <c r="H376" s="37"/>
      <c r="I376" s="38"/>
      <c r="J376" s="37"/>
      <c r="K376" s="37"/>
      <c r="L376" s="37"/>
      <c r="M376" s="37"/>
      <c r="N376" s="137"/>
      <c r="O376" s="37"/>
      <c r="P376" s="37"/>
      <c r="Q376" s="1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151" t="str">
        <f t="shared" si="52"/>
        <v/>
      </c>
      <c r="AI376" s="151" t="str">
        <f t="shared" si="53"/>
        <v/>
      </c>
      <c r="AJ376" s="37"/>
      <c r="AK376" s="37"/>
      <c r="AL376" s="137"/>
      <c r="AM376" s="37"/>
      <c r="AN376" s="37"/>
      <c r="AO376" s="37"/>
      <c r="AP376" s="151" t="str">
        <f t="shared" si="50"/>
        <v/>
      </c>
      <c r="AQ376" s="151" t="str">
        <f t="shared" si="51"/>
        <v/>
      </c>
      <c r="AR376" s="37"/>
      <c r="AS376" s="37"/>
      <c r="AT376" s="37"/>
      <c r="AU376" s="37"/>
      <c r="AV376" s="37"/>
      <c r="AW376" s="37"/>
      <c r="AX376" s="37"/>
      <c r="AY376" s="37"/>
      <c r="AZ376" s="37"/>
    </row>
    <row r="377" spans="2:52">
      <c r="B377" s="151" t="str">
        <f>IF(H377="","",ROWS($C$10:C377))</f>
        <v/>
      </c>
      <c r="C377" s="151" t="str">
        <f t="shared" si="45"/>
        <v/>
      </c>
      <c r="D377" s="151" t="str">
        <f t="shared" si="46"/>
        <v/>
      </c>
      <c r="E377" s="151" t="str">
        <f t="shared" si="47"/>
        <v/>
      </c>
      <c r="F377" s="151" t="str">
        <f t="shared" si="48"/>
        <v/>
      </c>
      <c r="G377" s="151" t="str">
        <f t="shared" si="49"/>
        <v/>
      </c>
      <c r="H377" s="37"/>
      <c r="I377" s="38"/>
      <c r="J377" s="37"/>
      <c r="K377" s="37"/>
      <c r="L377" s="37"/>
      <c r="M377" s="37"/>
      <c r="N377" s="137"/>
      <c r="O377" s="37"/>
      <c r="P377" s="37"/>
      <c r="Q377" s="1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151" t="str">
        <f t="shared" si="52"/>
        <v/>
      </c>
      <c r="AI377" s="151" t="str">
        <f t="shared" si="53"/>
        <v/>
      </c>
      <c r="AJ377" s="37"/>
      <c r="AK377" s="37"/>
      <c r="AL377" s="137"/>
      <c r="AM377" s="37"/>
      <c r="AN377" s="37"/>
      <c r="AO377" s="37"/>
      <c r="AP377" s="151" t="str">
        <f t="shared" si="50"/>
        <v/>
      </c>
      <c r="AQ377" s="151" t="str">
        <f t="shared" si="51"/>
        <v/>
      </c>
      <c r="AR377" s="37"/>
      <c r="AS377" s="37"/>
      <c r="AT377" s="37"/>
      <c r="AU377" s="37"/>
      <c r="AV377" s="37"/>
      <c r="AW377" s="37"/>
      <c r="AX377" s="37"/>
      <c r="AY377" s="37"/>
      <c r="AZ377" s="37"/>
    </row>
    <row r="378" spans="2:52">
      <c r="B378" s="151" t="str">
        <f>IF(H378="","",ROWS($C$10:C378))</f>
        <v/>
      </c>
      <c r="C378" s="151" t="str">
        <f t="shared" si="45"/>
        <v/>
      </c>
      <c r="D378" s="151" t="str">
        <f t="shared" si="46"/>
        <v/>
      </c>
      <c r="E378" s="151" t="str">
        <f t="shared" si="47"/>
        <v/>
      </c>
      <c r="F378" s="151" t="str">
        <f t="shared" si="48"/>
        <v/>
      </c>
      <c r="G378" s="151" t="str">
        <f t="shared" si="49"/>
        <v/>
      </c>
      <c r="H378" s="37"/>
      <c r="I378" s="38"/>
      <c r="J378" s="37"/>
      <c r="K378" s="37"/>
      <c r="L378" s="37"/>
      <c r="M378" s="37"/>
      <c r="N378" s="137"/>
      <c r="O378" s="37"/>
      <c r="P378" s="37"/>
      <c r="Q378" s="1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151" t="str">
        <f t="shared" si="52"/>
        <v/>
      </c>
      <c r="AI378" s="151" t="str">
        <f t="shared" si="53"/>
        <v/>
      </c>
      <c r="AJ378" s="37"/>
      <c r="AK378" s="37"/>
      <c r="AL378" s="137"/>
      <c r="AM378" s="37"/>
      <c r="AN378" s="37"/>
      <c r="AO378" s="37"/>
      <c r="AP378" s="151" t="str">
        <f t="shared" si="50"/>
        <v/>
      </c>
      <c r="AQ378" s="151" t="str">
        <f t="shared" si="51"/>
        <v/>
      </c>
      <c r="AR378" s="37"/>
      <c r="AS378" s="37"/>
      <c r="AT378" s="37"/>
      <c r="AU378" s="37"/>
      <c r="AV378" s="37"/>
      <c r="AW378" s="37"/>
      <c r="AX378" s="37"/>
      <c r="AY378" s="37"/>
      <c r="AZ378" s="37"/>
    </row>
    <row r="379" spans="2:52">
      <c r="B379" s="151" t="str">
        <f>IF(H379="","",ROWS($C$10:C379))</f>
        <v/>
      </c>
      <c r="C379" s="151" t="str">
        <f t="shared" si="45"/>
        <v/>
      </c>
      <c r="D379" s="151" t="str">
        <f t="shared" si="46"/>
        <v/>
      </c>
      <c r="E379" s="151" t="str">
        <f t="shared" si="47"/>
        <v/>
      </c>
      <c r="F379" s="151" t="str">
        <f t="shared" si="48"/>
        <v/>
      </c>
      <c r="G379" s="151" t="str">
        <f t="shared" si="49"/>
        <v/>
      </c>
      <c r="H379" s="37"/>
      <c r="I379" s="38"/>
      <c r="J379" s="37"/>
      <c r="K379" s="37"/>
      <c r="L379" s="37"/>
      <c r="M379" s="37"/>
      <c r="N379" s="137"/>
      <c r="O379" s="37"/>
      <c r="P379" s="37"/>
      <c r="Q379" s="1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151" t="str">
        <f t="shared" si="52"/>
        <v/>
      </c>
      <c r="AI379" s="151" t="str">
        <f t="shared" si="53"/>
        <v/>
      </c>
      <c r="AJ379" s="37"/>
      <c r="AK379" s="37"/>
      <c r="AL379" s="137"/>
      <c r="AM379" s="37"/>
      <c r="AN379" s="37"/>
      <c r="AO379" s="37"/>
      <c r="AP379" s="151" t="str">
        <f t="shared" si="50"/>
        <v/>
      </c>
      <c r="AQ379" s="151" t="str">
        <f t="shared" si="51"/>
        <v/>
      </c>
      <c r="AR379" s="37"/>
      <c r="AS379" s="37"/>
      <c r="AT379" s="37"/>
      <c r="AU379" s="37"/>
      <c r="AV379" s="37"/>
      <c r="AW379" s="37"/>
      <c r="AX379" s="37"/>
      <c r="AY379" s="37"/>
      <c r="AZ379" s="37"/>
    </row>
    <row r="380" spans="2:52">
      <c r="B380" s="151" t="str">
        <f>IF(H380="","",ROWS($C$10:C380))</f>
        <v/>
      </c>
      <c r="C380" s="151" t="str">
        <f t="shared" si="45"/>
        <v/>
      </c>
      <c r="D380" s="151" t="str">
        <f t="shared" si="46"/>
        <v/>
      </c>
      <c r="E380" s="151" t="str">
        <f t="shared" si="47"/>
        <v/>
      </c>
      <c r="F380" s="151" t="str">
        <f t="shared" si="48"/>
        <v/>
      </c>
      <c r="G380" s="151" t="str">
        <f t="shared" si="49"/>
        <v/>
      </c>
      <c r="H380" s="37"/>
      <c r="I380" s="38"/>
      <c r="J380" s="37"/>
      <c r="K380" s="37"/>
      <c r="L380" s="37"/>
      <c r="M380" s="37"/>
      <c r="N380" s="137"/>
      <c r="O380" s="37"/>
      <c r="P380" s="37"/>
      <c r="Q380" s="1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151" t="str">
        <f t="shared" si="52"/>
        <v/>
      </c>
      <c r="AI380" s="151" t="str">
        <f t="shared" si="53"/>
        <v/>
      </c>
      <c r="AJ380" s="37"/>
      <c r="AK380" s="37"/>
      <c r="AL380" s="137"/>
      <c r="AM380" s="37"/>
      <c r="AN380" s="37"/>
      <c r="AO380" s="37"/>
      <c r="AP380" s="151" t="str">
        <f t="shared" si="50"/>
        <v/>
      </c>
      <c r="AQ380" s="151" t="str">
        <f t="shared" si="51"/>
        <v/>
      </c>
      <c r="AR380" s="37"/>
      <c r="AS380" s="37"/>
      <c r="AT380" s="37"/>
      <c r="AU380" s="37"/>
      <c r="AV380" s="37"/>
      <c r="AW380" s="37"/>
      <c r="AX380" s="37"/>
      <c r="AY380" s="37"/>
      <c r="AZ380" s="37"/>
    </row>
    <row r="381" spans="2:52">
      <c r="B381" s="151" t="str">
        <f>IF(H381="","",ROWS($C$10:C381))</f>
        <v/>
      </c>
      <c r="C381" s="151" t="str">
        <f t="shared" si="45"/>
        <v/>
      </c>
      <c r="D381" s="151" t="str">
        <f t="shared" si="46"/>
        <v/>
      </c>
      <c r="E381" s="151" t="str">
        <f t="shared" si="47"/>
        <v/>
      </c>
      <c r="F381" s="151" t="str">
        <f t="shared" si="48"/>
        <v/>
      </c>
      <c r="G381" s="151" t="str">
        <f t="shared" si="49"/>
        <v/>
      </c>
      <c r="H381" s="37"/>
      <c r="I381" s="38"/>
      <c r="J381" s="37"/>
      <c r="K381" s="37"/>
      <c r="L381" s="37"/>
      <c r="M381" s="37"/>
      <c r="N381" s="137"/>
      <c r="O381" s="37"/>
      <c r="P381" s="37"/>
      <c r="Q381" s="1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151" t="str">
        <f t="shared" si="52"/>
        <v/>
      </c>
      <c r="AI381" s="151" t="str">
        <f t="shared" si="53"/>
        <v/>
      </c>
      <c r="AJ381" s="37"/>
      <c r="AK381" s="37"/>
      <c r="AL381" s="137"/>
      <c r="AM381" s="37"/>
      <c r="AN381" s="37"/>
      <c r="AO381" s="37"/>
      <c r="AP381" s="151" t="str">
        <f t="shared" si="50"/>
        <v/>
      </c>
      <c r="AQ381" s="151" t="str">
        <f t="shared" si="51"/>
        <v/>
      </c>
      <c r="AR381" s="37"/>
      <c r="AS381" s="37"/>
      <c r="AT381" s="37"/>
      <c r="AU381" s="37"/>
      <c r="AV381" s="37"/>
      <c r="AW381" s="37"/>
      <c r="AX381" s="37"/>
      <c r="AY381" s="37"/>
      <c r="AZ381" s="37"/>
    </row>
    <row r="382" spans="2:52">
      <c r="B382" s="151" t="str">
        <f>IF(H382="","",ROWS($C$10:C382))</f>
        <v/>
      </c>
      <c r="C382" s="151" t="str">
        <f t="shared" si="45"/>
        <v/>
      </c>
      <c r="D382" s="151" t="str">
        <f t="shared" si="46"/>
        <v/>
      </c>
      <c r="E382" s="151" t="str">
        <f t="shared" si="47"/>
        <v/>
      </c>
      <c r="F382" s="151" t="str">
        <f t="shared" si="48"/>
        <v/>
      </c>
      <c r="G382" s="151" t="str">
        <f t="shared" si="49"/>
        <v/>
      </c>
      <c r="H382" s="37"/>
      <c r="I382" s="38"/>
      <c r="J382" s="37"/>
      <c r="K382" s="37"/>
      <c r="L382" s="37"/>
      <c r="M382" s="37"/>
      <c r="N382" s="137"/>
      <c r="O382" s="37"/>
      <c r="P382" s="37"/>
      <c r="Q382" s="1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151" t="str">
        <f t="shared" si="52"/>
        <v/>
      </c>
      <c r="AI382" s="151" t="str">
        <f t="shared" si="53"/>
        <v/>
      </c>
      <c r="AJ382" s="37"/>
      <c r="AK382" s="37"/>
      <c r="AL382" s="137"/>
      <c r="AM382" s="37"/>
      <c r="AN382" s="37"/>
      <c r="AO382" s="37"/>
      <c r="AP382" s="151" t="str">
        <f t="shared" si="50"/>
        <v/>
      </c>
      <c r="AQ382" s="151" t="str">
        <f t="shared" si="51"/>
        <v/>
      </c>
      <c r="AR382" s="37"/>
      <c r="AS382" s="37"/>
      <c r="AT382" s="37"/>
      <c r="AU382" s="37"/>
      <c r="AV382" s="37"/>
      <c r="AW382" s="37"/>
      <c r="AX382" s="37"/>
      <c r="AY382" s="37"/>
      <c r="AZ382" s="37"/>
    </row>
    <row r="383" spans="2:52">
      <c r="B383" s="151" t="str">
        <f>IF(H383="","",ROWS($C$10:C383))</f>
        <v/>
      </c>
      <c r="C383" s="151" t="str">
        <f t="shared" si="45"/>
        <v/>
      </c>
      <c r="D383" s="151" t="str">
        <f t="shared" si="46"/>
        <v/>
      </c>
      <c r="E383" s="151" t="str">
        <f t="shared" si="47"/>
        <v/>
      </c>
      <c r="F383" s="151" t="str">
        <f t="shared" si="48"/>
        <v/>
      </c>
      <c r="G383" s="151" t="str">
        <f t="shared" si="49"/>
        <v/>
      </c>
      <c r="H383" s="37"/>
      <c r="I383" s="38"/>
      <c r="J383" s="37"/>
      <c r="K383" s="37"/>
      <c r="L383" s="37"/>
      <c r="M383" s="37"/>
      <c r="N383" s="137"/>
      <c r="O383" s="37"/>
      <c r="P383" s="37"/>
      <c r="Q383" s="1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151" t="str">
        <f t="shared" si="52"/>
        <v/>
      </c>
      <c r="AI383" s="151" t="str">
        <f t="shared" si="53"/>
        <v/>
      </c>
      <c r="AJ383" s="37"/>
      <c r="AK383" s="37"/>
      <c r="AL383" s="137"/>
      <c r="AM383" s="37"/>
      <c r="AN383" s="37"/>
      <c r="AO383" s="37"/>
      <c r="AP383" s="151" t="str">
        <f t="shared" si="50"/>
        <v/>
      </c>
      <c r="AQ383" s="151" t="str">
        <f t="shared" si="51"/>
        <v/>
      </c>
      <c r="AR383" s="37"/>
      <c r="AS383" s="37"/>
      <c r="AT383" s="37"/>
      <c r="AU383" s="37"/>
      <c r="AV383" s="37"/>
      <c r="AW383" s="37"/>
      <c r="AX383" s="37"/>
      <c r="AY383" s="37"/>
      <c r="AZ383" s="37"/>
    </row>
    <row r="384" spans="2:52">
      <c r="B384" s="151" t="str">
        <f>IF(H384="","",ROWS($C$10:C384))</f>
        <v/>
      </c>
      <c r="C384" s="151" t="str">
        <f t="shared" si="45"/>
        <v/>
      </c>
      <c r="D384" s="151" t="str">
        <f t="shared" si="46"/>
        <v/>
      </c>
      <c r="E384" s="151" t="str">
        <f t="shared" si="47"/>
        <v/>
      </c>
      <c r="F384" s="151" t="str">
        <f t="shared" si="48"/>
        <v/>
      </c>
      <c r="G384" s="151" t="str">
        <f t="shared" si="49"/>
        <v/>
      </c>
      <c r="H384" s="37"/>
      <c r="I384" s="38"/>
      <c r="J384" s="37"/>
      <c r="K384" s="37"/>
      <c r="L384" s="37"/>
      <c r="M384" s="37"/>
      <c r="N384" s="137"/>
      <c r="O384" s="37"/>
      <c r="P384" s="37"/>
      <c r="Q384" s="1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151" t="str">
        <f t="shared" si="52"/>
        <v/>
      </c>
      <c r="AI384" s="151" t="str">
        <f t="shared" si="53"/>
        <v/>
      </c>
      <c r="AJ384" s="37"/>
      <c r="AK384" s="37"/>
      <c r="AL384" s="137"/>
      <c r="AM384" s="37"/>
      <c r="AN384" s="37"/>
      <c r="AO384" s="37"/>
      <c r="AP384" s="151" t="str">
        <f t="shared" si="50"/>
        <v/>
      </c>
      <c r="AQ384" s="151" t="str">
        <f t="shared" si="51"/>
        <v/>
      </c>
      <c r="AR384" s="37"/>
      <c r="AS384" s="37"/>
      <c r="AT384" s="37"/>
      <c r="AU384" s="37"/>
      <c r="AV384" s="37"/>
      <c r="AW384" s="37"/>
      <c r="AX384" s="37"/>
      <c r="AY384" s="37"/>
      <c r="AZ384" s="37"/>
    </row>
    <row r="385" spans="2:52">
      <c r="B385" s="151" t="str">
        <f>IF(H385="","",ROWS($C$10:C385))</f>
        <v/>
      </c>
      <c r="C385" s="151" t="str">
        <f t="shared" si="45"/>
        <v/>
      </c>
      <c r="D385" s="151" t="str">
        <f t="shared" si="46"/>
        <v/>
      </c>
      <c r="E385" s="151" t="str">
        <f t="shared" si="47"/>
        <v/>
      </c>
      <c r="F385" s="151" t="str">
        <f t="shared" si="48"/>
        <v/>
      </c>
      <c r="G385" s="151" t="str">
        <f t="shared" si="49"/>
        <v/>
      </c>
      <c r="H385" s="37"/>
      <c r="I385" s="38"/>
      <c r="J385" s="37"/>
      <c r="K385" s="37"/>
      <c r="L385" s="37"/>
      <c r="M385" s="37"/>
      <c r="N385" s="137"/>
      <c r="O385" s="37"/>
      <c r="P385" s="37"/>
      <c r="Q385" s="1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151" t="str">
        <f t="shared" si="52"/>
        <v/>
      </c>
      <c r="AI385" s="151" t="str">
        <f t="shared" si="53"/>
        <v/>
      </c>
      <c r="AJ385" s="37"/>
      <c r="AK385" s="37"/>
      <c r="AL385" s="137"/>
      <c r="AM385" s="37"/>
      <c r="AN385" s="37"/>
      <c r="AO385" s="37"/>
      <c r="AP385" s="151" t="str">
        <f t="shared" si="50"/>
        <v/>
      </c>
      <c r="AQ385" s="151" t="str">
        <f t="shared" si="51"/>
        <v/>
      </c>
      <c r="AR385" s="37"/>
      <c r="AS385" s="37"/>
      <c r="AT385" s="37"/>
      <c r="AU385" s="37"/>
      <c r="AV385" s="37"/>
      <c r="AW385" s="37"/>
      <c r="AX385" s="37"/>
      <c r="AY385" s="37"/>
      <c r="AZ385" s="37"/>
    </row>
    <row r="386" spans="2:52">
      <c r="B386" s="151" t="str">
        <f>IF(H386="","",ROWS($C$10:C386))</f>
        <v/>
      </c>
      <c r="C386" s="151" t="str">
        <f t="shared" si="45"/>
        <v/>
      </c>
      <c r="D386" s="151" t="str">
        <f t="shared" si="46"/>
        <v/>
      </c>
      <c r="E386" s="151" t="str">
        <f t="shared" si="47"/>
        <v/>
      </c>
      <c r="F386" s="151" t="str">
        <f t="shared" si="48"/>
        <v/>
      </c>
      <c r="G386" s="151" t="str">
        <f t="shared" si="49"/>
        <v/>
      </c>
      <c r="H386" s="37"/>
      <c r="I386" s="38"/>
      <c r="J386" s="37"/>
      <c r="K386" s="37"/>
      <c r="L386" s="37"/>
      <c r="M386" s="37"/>
      <c r="N386" s="137"/>
      <c r="O386" s="37"/>
      <c r="P386" s="37"/>
      <c r="Q386" s="1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151" t="str">
        <f t="shared" si="52"/>
        <v/>
      </c>
      <c r="AI386" s="151" t="str">
        <f t="shared" si="53"/>
        <v/>
      </c>
      <c r="AJ386" s="37"/>
      <c r="AK386" s="37"/>
      <c r="AL386" s="137"/>
      <c r="AM386" s="37"/>
      <c r="AN386" s="37"/>
      <c r="AO386" s="37"/>
      <c r="AP386" s="151" t="str">
        <f t="shared" si="50"/>
        <v/>
      </c>
      <c r="AQ386" s="151" t="str">
        <f t="shared" si="51"/>
        <v/>
      </c>
      <c r="AR386" s="37"/>
      <c r="AS386" s="37"/>
      <c r="AT386" s="37"/>
      <c r="AU386" s="37"/>
      <c r="AV386" s="37"/>
      <c r="AW386" s="37"/>
      <c r="AX386" s="37"/>
      <c r="AY386" s="37"/>
      <c r="AZ386" s="37"/>
    </row>
    <row r="387" spans="2:52">
      <c r="B387" s="151" t="str">
        <f>IF(H387="","",ROWS($C$10:C387))</f>
        <v/>
      </c>
      <c r="C387" s="151" t="str">
        <f t="shared" si="45"/>
        <v/>
      </c>
      <c r="D387" s="151" t="str">
        <f t="shared" si="46"/>
        <v/>
      </c>
      <c r="E387" s="151" t="str">
        <f t="shared" si="47"/>
        <v/>
      </c>
      <c r="F387" s="151" t="str">
        <f t="shared" si="48"/>
        <v/>
      </c>
      <c r="G387" s="151" t="str">
        <f t="shared" si="49"/>
        <v/>
      </c>
      <c r="H387" s="37"/>
      <c r="I387" s="38"/>
      <c r="J387" s="37"/>
      <c r="K387" s="37"/>
      <c r="L387" s="37"/>
      <c r="M387" s="37"/>
      <c r="N387" s="137"/>
      <c r="O387" s="37"/>
      <c r="P387" s="37"/>
      <c r="Q387" s="1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151" t="str">
        <f t="shared" si="52"/>
        <v/>
      </c>
      <c r="AI387" s="151" t="str">
        <f t="shared" si="53"/>
        <v/>
      </c>
      <c r="AJ387" s="37"/>
      <c r="AK387" s="37"/>
      <c r="AL387" s="137"/>
      <c r="AM387" s="37"/>
      <c r="AN387" s="37"/>
      <c r="AO387" s="37"/>
      <c r="AP387" s="151" t="str">
        <f t="shared" si="50"/>
        <v/>
      </c>
      <c r="AQ387" s="151" t="str">
        <f t="shared" si="51"/>
        <v/>
      </c>
      <c r="AR387" s="37"/>
      <c r="AS387" s="37"/>
      <c r="AT387" s="37"/>
      <c r="AU387" s="37"/>
      <c r="AV387" s="37"/>
      <c r="AW387" s="37"/>
      <c r="AX387" s="37"/>
      <c r="AY387" s="37"/>
      <c r="AZ387" s="37"/>
    </row>
    <row r="388" spans="2:52">
      <c r="B388" s="151" t="str">
        <f>IF(H388="","",ROWS($C$10:C388))</f>
        <v/>
      </c>
      <c r="C388" s="151" t="str">
        <f t="shared" si="45"/>
        <v/>
      </c>
      <c r="D388" s="151" t="str">
        <f t="shared" si="46"/>
        <v/>
      </c>
      <c r="E388" s="151" t="str">
        <f t="shared" si="47"/>
        <v/>
      </c>
      <c r="F388" s="151" t="str">
        <f t="shared" si="48"/>
        <v/>
      </c>
      <c r="G388" s="151" t="str">
        <f t="shared" si="49"/>
        <v/>
      </c>
      <c r="H388" s="37"/>
      <c r="I388" s="38"/>
      <c r="J388" s="37"/>
      <c r="K388" s="37"/>
      <c r="L388" s="37"/>
      <c r="M388" s="37"/>
      <c r="N388" s="137"/>
      <c r="O388" s="37"/>
      <c r="P388" s="37"/>
      <c r="Q388" s="1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151" t="str">
        <f t="shared" si="52"/>
        <v/>
      </c>
      <c r="AI388" s="151" t="str">
        <f t="shared" si="53"/>
        <v/>
      </c>
      <c r="AJ388" s="37"/>
      <c r="AK388" s="37"/>
      <c r="AL388" s="137"/>
      <c r="AM388" s="37"/>
      <c r="AN388" s="37"/>
      <c r="AO388" s="37"/>
      <c r="AP388" s="151" t="str">
        <f t="shared" si="50"/>
        <v/>
      </c>
      <c r="AQ388" s="151" t="str">
        <f t="shared" si="51"/>
        <v/>
      </c>
      <c r="AR388" s="37"/>
      <c r="AS388" s="37"/>
      <c r="AT388" s="37"/>
      <c r="AU388" s="37"/>
      <c r="AV388" s="37"/>
      <c r="AW388" s="37"/>
      <c r="AX388" s="37"/>
      <c r="AY388" s="37"/>
      <c r="AZ388" s="37"/>
    </row>
    <row r="389" spans="2:52">
      <c r="B389" s="151" t="str">
        <f>IF(H389="","",ROWS($C$10:C389))</f>
        <v/>
      </c>
      <c r="C389" s="151" t="str">
        <f t="shared" si="45"/>
        <v/>
      </c>
      <c r="D389" s="151" t="str">
        <f t="shared" si="46"/>
        <v/>
      </c>
      <c r="E389" s="151" t="str">
        <f t="shared" si="47"/>
        <v/>
      </c>
      <c r="F389" s="151" t="str">
        <f t="shared" si="48"/>
        <v/>
      </c>
      <c r="G389" s="151" t="str">
        <f t="shared" si="49"/>
        <v/>
      </c>
      <c r="H389" s="37"/>
      <c r="I389" s="38"/>
      <c r="J389" s="37"/>
      <c r="K389" s="37"/>
      <c r="L389" s="37"/>
      <c r="M389" s="37"/>
      <c r="N389" s="137"/>
      <c r="O389" s="37"/>
      <c r="P389" s="37"/>
      <c r="Q389" s="1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151" t="str">
        <f t="shared" si="52"/>
        <v/>
      </c>
      <c r="AI389" s="151" t="str">
        <f t="shared" si="53"/>
        <v/>
      </c>
      <c r="AJ389" s="37"/>
      <c r="AK389" s="37"/>
      <c r="AL389" s="137"/>
      <c r="AM389" s="37"/>
      <c r="AN389" s="37"/>
      <c r="AO389" s="37"/>
      <c r="AP389" s="151" t="str">
        <f t="shared" si="50"/>
        <v/>
      </c>
      <c r="AQ389" s="151" t="str">
        <f t="shared" si="51"/>
        <v/>
      </c>
      <c r="AR389" s="37"/>
      <c r="AS389" s="37"/>
      <c r="AT389" s="37"/>
      <c r="AU389" s="37"/>
      <c r="AV389" s="37"/>
      <c r="AW389" s="37"/>
      <c r="AX389" s="37"/>
      <c r="AY389" s="37"/>
      <c r="AZ389" s="37"/>
    </row>
    <row r="390" spans="2:52">
      <c r="B390" s="151" t="str">
        <f>IF(H390="","",ROWS($C$10:C390))</f>
        <v/>
      </c>
      <c r="C390" s="151" t="str">
        <f t="shared" si="45"/>
        <v/>
      </c>
      <c r="D390" s="151" t="str">
        <f t="shared" si="46"/>
        <v/>
      </c>
      <c r="E390" s="151" t="str">
        <f t="shared" si="47"/>
        <v/>
      </c>
      <c r="F390" s="151" t="str">
        <f t="shared" si="48"/>
        <v/>
      </c>
      <c r="G390" s="151" t="str">
        <f t="shared" si="49"/>
        <v/>
      </c>
      <c r="H390" s="37"/>
      <c r="I390" s="38"/>
      <c r="J390" s="37"/>
      <c r="K390" s="37"/>
      <c r="L390" s="37"/>
      <c r="M390" s="37"/>
      <c r="N390" s="137"/>
      <c r="O390" s="37"/>
      <c r="P390" s="37"/>
      <c r="Q390" s="1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151" t="str">
        <f t="shared" si="52"/>
        <v/>
      </c>
      <c r="AI390" s="151" t="str">
        <f t="shared" si="53"/>
        <v/>
      </c>
      <c r="AJ390" s="37"/>
      <c r="AK390" s="37"/>
      <c r="AL390" s="137"/>
      <c r="AM390" s="37"/>
      <c r="AN390" s="37"/>
      <c r="AO390" s="37"/>
      <c r="AP390" s="151" t="str">
        <f t="shared" si="50"/>
        <v/>
      </c>
      <c r="AQ390" s="151" t="str">
        <f t="shared" si="51"/>
        <v/>
      </c>
      <c r="AR390" s="37"/>
      <c r="AS390" s="37"/>
      <c r="AT390" s="37"/>
      <c r="AU390" s="37"/>
      <c r="AV390" s="37"/>
      <c r="AW390" s="37"/>
      <c r="AX390" s="37"/>
      <c r="AY390" s="37"/>
      <c r="AZ390" s="37"/>
    </row>
    <row r="391" spans="2:52">
      <c r="B391" s="151" t="str">
        <f>IF(H391="","",ROWS($C$10:C391))</f>
        <v/>
      </c>
      <c r="C391" s="151" t="str">
        <f t="shared" si="45"/>
        <v/>
      </c>
      <c r="D391" s="151" t="str">
        <f t="shared" si="46"/>
        <v/>
      </c>
      <c r="E391" s="151" t="str">
        <f t="shared" si="47"/>
        <v/>
      </c>
      <c r="F391" s="151" t="str">
        <f t="shared" si="48"/>
        <v/>
      </c>
      <c r="G391" s="151" t="str">
        <f t="shared" si="49"/>
        <v/>
      </c>
      <c r="H391" s="37"/>
      <c r="I391" s="38"/>
      <c r="J391" s="37"/>
      <c r="K391" s="37"/>
      <c r="L391" s="37"/>
      <c r="M391" s="37"/>
      <c r="N391" s="137"/>
      <c r="O391" s="37"/>
      <c r="P391" s="37"/>
      <c r="Q391" s="1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151" t="str">
        <f t="shared" si="52"/>
        <v/>
      </c>
      <c r="AI391" s="151" t="str">
        <f t="shared" si="53"/>
        <v/>
      </c>
      <c r="AJ391" s="37"/>
      <c r="AK391" s="37"/>
      <c r="AL391" s="137"/>
      <c r="AM391" s="37"/>
      <c r="AN391" s="37"/>
      <c r="AO391" s="37"/>
      <c r="AP391" s="151" t="str">
        <f t="shared" si="50"/>
        <v/>
      </c>
      <c r="AQ391" s="151" t="str">
        <f t="shared" si="51"/>
        <v/>
      </c>
      <c r="AR391" s="37"/>
      <c r="AS391" s="37"/>
      <c r="AT391" s="37"/>
      <c r="AU391" s="37"/>
      <c r="AV391" s="37"/>
      <c r="AW391" s="37"/>
      <c r="AX391" s="37"/>
      <c r="AY391" s="37"/>
      <c r="AZ391" s="37"/>
    </row>
    <row r="392" spans="2:52">
      <c r="B392" s="151" t="str">
        <f>IF(H392="","",ROWS($C$10:C392))</f>
        <v/>
      </c>
      <c r="C392" s="151" t="str">
        <f t="shared" si="45"/>
        <v/>
      </c>
      <c r="D392" s="151" t="str">
        <f t="shared" si="46"/>
        <v/>
      </c>
      <c r="E392" s="151" t="str">
        <f t="shared" si="47"/>
        <v/>
      </c>
      <c r="F392" s="151" t="str">
        <f t="shared" si="48"/>
        <v/>
      </c>
      <c r="G392" s="151" t="str">
        <f t="shared" si="49"/>
        <v/>
      </c>
      <c r="H392" s="37"/>
      <c r="I392" s="38"/>
      <c r="J392" s="37"/>
      <c r="K392" s="37"/>
      <c r="L392" s="37"/>
      <c r="M392" s="37"/>
      <c r="N392" s="137"/>
      <c r="O392" s="37"/>
      <c r="P392" s="37"/>
      <c r="Q392" s="1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151" t="str">
        <f t="shared" si="52"/>
        <v/>
      </c>
      <c r="AI392" s="151" t="str">
        <f t="shared" si="53"/>
        <v/>
      </c>
      <c r="AJ392" s="37"/>
      <c r="AK392" s="37"/>
      <c r="AL392" s="137"/>
      <c r="AM392" s="37"/>
      <c r="AN392" s="37"/>
      <c r="AO392" s="37"/>
      <c r="AP392" s="151" t="str">
        <f t="shared" si="50"/>
        <v/>
      </c>
      <c r="AQ392" s="151" t="str">
        <f t="shared" si="51"/>
        <v/>
      </c>
      <c r="AR392" s="37"/>
      <c r="AS392" s="37"/>
      <c r="AT392" s="37"/>
      <c r="AU392" s="37"/>
      <c r="AV392" s="37"/>
      <c r="AW392" s="37"/>
      <c r="AX392" s="37"/>
      <c r="AY392" s="37"/>
      <c r="AZ392" s="37"/>
    </row>
    <row r="393" spans="2:52">
      <c r="B393" s="151" t="str">
        <f>IF(H393="","",ROWS($C$10:C393))</f>
        <v/>
      </c>
      <c r="C393" s="151" t="str">
        <f t="shared" si="45"/>
        <v/>
      </c>
      <c r="D393" s="151" t="str">
        <f t="shared" si="46"/>
        <v/>
      </c>
      <c r="E393" s="151" t="str">
        <f t="shared" si="47"/>
        <v/>
      </c>
      <c r="F393" s="151" t="str">
        <f t="shared" si="48"/>
        <v/>
      </c>
      <c r="G393" s="151" t="str">
        <f t="shared" si="49"/>
        <v/>
      </c>
      <c r="H393" s="37"/>
      <c r="I393" s="38"/>
      <c r="J393" s="37"/>
      <c r="K393" s="37"/>
      <c r="L393" s="37"/>
      <c r="M393" s="37"/>
      <c r="N393" s="137"/>
      <c r="O393" s="37"/>
      <c r="P393" s="37"/>
      <c r="Q393" s="1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151" t="str">
        <f t="shared" si="52"/>
        <v/>
      </c>
      <c r="AI393" s="151" t="str">
        <f t="shared" si="53"/>
        <v/>
      </c>
      <c r="AJ393" s="37"/>
      <c r="AK393" s="37"/>
      <c r="AL393" s="137"/>
      <c r="AM393" s="37"/>
      <c r="AN393" s="37"/>
      <c r="AO393" s="37"/>
      <c r="AP393" s="151" t="str">
        <f t="shared" si="50"/>
        <v/>
      </c>
      <c r="AQ393" s="151" t="str">
        <f t="shared" si="51"/>
        <v/>
      </c>
      <c r="AR393" s="37"/>
      <c r="AS393" s="37"/>
      <c r="AT393" s="37"/>
      <c r="AU393" s="37"/>
      <c r="AV393" s="37"/>
      <c r="AW393" s="37"/>
      <c r="AX393" s="37"/>
      <c r="AY393" s="37"/>
      <c r="AZ393" s="37"/>
    </row>
    <row r="394" spans="2:52">
      <c r="B394" s="151" t="str">
        <f>IF(H394="","",ROWS($C$10:C394))</f>
        <v/>
      </c>
      <c r="C394" s="151" t="str">
        <f t="shared" ref="C394:C400" si="54">IF(H394="","",VLOOKUP($H394,base1,2,0))</f>
        <v/>
      </c>
      <c r="D394" s="151" t="str">
        <f t="shared" ref="D394:D400" si="55">IF(H394="","",VLOOKUP($H$10,base1,3,0))</f>
        <v/>
      </c>
      <c r="E394" s="151" t="str">
        <f t="shared" ref="E394:E400" si="56">IF(H394="","",VLOOKUP($H$10,base1,4,0))</f>
        <v/>
      </c>
      <c r="F394" s="151" t="str">
        <f t="shared" ref="F394:F400" si="57">IF(H394="","",VLOOKUP($H$10,base1,5,0))</f>
        <v/>
      </c>
      <c r="G394" s="151" t="str">
        <f t="shared" ref="G394:G400" si="58">IF(H394="","",VLOOKUP($H$10,base1,6,0))</f>
        <v/>
      </c>
      <c r="H394" s="37"/>
      <c r="I394" s="38"/>
      <c r="J394" s="37"/>
      <c r="K394" s="37"/>
      <c r="L394" s="37"/>
      <c r="M394" s="37"/>
      <c r="N394" s="137"/>
      <c r="O394" s="37"/>
      <c r="P394" s="37"/>
      <c r="Q394" s="1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151" t="str">
        <f t="shared" si="52"/>
        <v/>
      </c>
      <c r="AI394" s="151" t="str">
        <f t="shared" si="53"/>
        <v/>
      </c>
      <c r="AJ394" s="37"/>
      <c r="AK394" s="37"/>
      <c r="AL394" s="137"/>
      <c r="AM394" s="37"/>
      <c r="AN394" s="37"/>
      <c r="AO394" s="37"/>
      <c r="AP394" s="151" t="str">
        <f t="shared" ref="AP394:AP457" si="59">IF(AO394="","",VLOOKUP($AO$10,grad_s,2,0))</f>
        <v/>
      </c>
      <c r="AQ394" s="151" t="str">
        <f t="shared" ref="AQ394:AQ400" si="60">IF(AO394="","",VLOOKUP($AO$10,grad_s,3,0))</f>
        <v/>
      </c>
      <c r="AR394" s="37"/>
      <c r="AS394" s="37"/>
      <c r="AT394" s="37"/>
      <c r="AU394" s="37"/>
      <c r="AV394" s="37"/>
      <c r="AW394" s="37"/>
      <c r="AX394" s="37"/>
      <c r="AY394" s="37"/>
      <c r="AZ394" s="37"/>
    </row>
    <row r="395" spans="2:52">
      <c r="B395" s="151" t="str">
        <f>IF(H395="","",ROWS($C$10:C395))</f>
        <v/>
      </c>
      <c r="C395" s="151" t="str">
        <f t="shared" si="54"/>
        <v/>
      </c>
      <c r="D395" s="151" t="str">
        <f t="shared" si="55"/>
        <v/>
      </c>
      <c r="E395" s="151" t="str">
        <f t="shared" si="56"/>
        <v/>
      </c>
      <c r="F395" s="151" t="str">
        <f t="shared" si="57"/>
        <v/>
      </c>
      <c r="G395" s="151" t="str">
        <f t="shared" si="58"/>
        <v/>
      </c>
      <c r="H395" s="37"/>
      <c r="I395" s="38"/>
      <c r="J395" s="37"/>
      <c r="K395" s="37"/>
      <c r="L395" s="37"/>
      <c r="M395" s="37"/>
      <c r="N395" s="137"/>
      <c r="O395" s="37"/>
      <c r="P395" s="37"/>
      <c r="Q395" s="1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151" t="str">
        <f t="shared" ref="AH395:AH400" si="61">IF(AG395="","",VLOOKUP($AG$11,grad,2,0))</f>
        <v/>
      </c>
      <c r="AI395" s="151" t="str">
        <f t="shared" ref="AI395:AI400" si="62">IF(AG395="","",VLOOKUP($AG$11,grad,3,0))</f>
        <v/>
      </c>
      <c r="AJ395" s="37"/>
      <c r="AK395" s="37"/>
      <c r="AL395" s="137"/>
      <c r="AM395" s="37"/>
      <c r="AN395" s="37"/>
      <c r="AO395" s="37"/>
      <c r="AP395" s="151" t="str">
        <f t="shared" si="59"/>
        <v/>
      </c>
      <c r="AQ395" s="151" t="str">
        <f t="shared" si="60"/>
        <v/>
      </c>
      <c r="AR395" s="37"/>
      <c r="AS395" s="37"/>
      <c r="AT395" s="37"/>
      <c r="AU395" s="37"/>
      <c r="AV395" s="37"/>
      <c r="AW395" s="37"/>
      <c r="AX395" s="37"/>
      <c r="AY395" s="37"/>
      <c r="AZ395" s="37"/>
    </row>
    <row r="396" spans="2:52">
      <c r="B396" s="151" t="str">
        <f>IF(H396="","",ROWS($C$10:C396))</f>
        <v/>
      </c>
      <c r="C396" s="151" t="str">
        <f t="shared" si="54"/>
        <v/>
      </c>
      <c r="D396" s="151" t="str">
        <f t="shared" si="55"/>
        <v/>
      </c>
      <c r="E396" s="151" t="str">
        <f t="shared" si="56"/>
        <v/>
      </c>
      <c r="F396" s="151" t="str">
        <f t="shared" si="57"/>
        <v/>
      </c>
      <c r="G396" s="151" t="str">
        <f t="shared" si="58"/>
        <v/>
      </c>
      <c r="H396" s="37"/>
      <c r="I396" s="38"/>
      <c r="J396" s="37"/>
      <c r="K396" s="37"/>
      <c r="L396" s="37"/>
      <c r="M396" s="37"/>
      <c r="N396" s="137"/>
      <c r="O396" s="37"/>
      <c r="P396" s="37"/>
      <c r="Q396" s="1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151" t="str">
        <f t="shared" si="61"/>
        <v/>
      </c>
      <c r="AI396" s="151" t="str">
        <f t="shared" si="62"/>
        <v/>
      </c>
      <c r="AJ396" s="37"/>
      <c r="AK396" s="37"/>
      <c r="AL396" s="137"/>
      <c r="AM396" s="37"/>
      <c r="AN396" s="37"/>
      <c r="AO396" s="37"/>
      <c r="AP396" s="151" t="str">
        <f t="shared" si="59"/>
        <v/>
      </c>
      <c r="AQ396" s="151" t="str">
        <f t="shared" si="60"/>
        <v/>
      </c>
      <c r="AR396" s="37"/>
      <c r="AS396" s="37"/>
      <c r="AT396" s="37"/>
      <c r="AU396" s="37"/>
      <c r="AV396" s="37"/>
      <c r="AW396" s="37"/>
      <c r="AX396" s="37"/>
      <c r="AY396" s="37"/>
      <c r="AZ396" s="37"/>
    </row>
    <row r="397" spans="2:52">
      <c r="B397" s="151" t="str">
        <f>IF(H397="","",ROWS($C$10:C397))</f>
        <v/>
      </c>
      <c r="C397" s="151" t="str">
        <f t="shared" si="54"/>
        <v/>
      </c>
      <c r="D397" s="151" t="str">
        <f t="shared" si="55"/>
        <v/>
      </c>
      <c r="E397" s="151" t="str">
        <f t="shared" si="56"/>
        <v/>
      </c>
      <c r="F397" s="151" t="str">
        <f t="shared" si="57"/>
        <v/>
      </c>
      <c r="G397" s="151" t="str">
        <f t="shared" si="58"/>
        <v/>
      </c>
      <c r="H397" s="37"/>
      <c r="I397" s="38"/>
      <c r="J397" s="37"/>
      <c r="K397" s="37"/>
      <c r="L397" s="37"/>
      <c r="M397" s="37"/>
      <c r="N397" s="137"/>
      <c r="O397" s="37"/>
      <c r="P397" s="37"/>
      <c r="Q397" s="1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151" t="str">
        <f t="shared" si="61"/>
        <v/>
      </c>
      <c r="AI397" s="151" t="str">
        <f t="shared" si="62"/>
        <v/>
      </c>
      <c r="AJ397" s="37"/>
      <c r="AK397" s="37"/>
      <c r="AL397" s="137"/>
      <c r="AM397" s="37"/>
      <c r="AN397" s="37"/>
      <c r="AO397" s="37"/>
      <c r="AP397" s="151" t="str">
        <f t="shared" si="59"/>
        <v/>
      </c>
      <c r="AQ397" s="151" t="str">
        <f t="shared" si="60"/>
        <v/>
      </c>
      <c r="AR397" s="37"/>
      <c r="AS397" s="37"/>
      <c r="AT397" s="37"/>
      <c r="AU397" s="37"/>
      <c r="AV397" s="37"/>
      <c r="AW397" s="37"/>
      <c r="AX397" s="37"/>
      <c r="AY397" s="37"/>
      <c r="AZ397" s="37"/>
    </row>
    <row r="398" spans="2:52">
      <c r="B398" s="151" t="str">
        <f>IF(H398="","",ROWS($C$10:C398))</f>
        <v/>
      </c>
      <c r="C398" s="151" t="str">
        <f t="shared" si="54"/>
        <v/>
      </c>
      <c r="D398" s="151" t="str">
        <f t="shared" si="55"/>
        <v/>
      </c>
      <c r="E398" s="151" t="str">
        <f t="shared" si="56"/>
        <v/>
      </c>
      <c r="F398" s="151" t="str">
        <f t="shared" si="57"/>
        <v/>
      </c>
      <c r="G398" s="151" t="str">
        <f t="shared" si="58"/>
        <v/>
      </c>
      <c r="H398" s="37"/>
      <c r="I398" s="38"/>
      <c r="J398" s="37"/>
      <c r="K398" s="37"/>
      <c r="L398" s="37"/>
      <c r="M398" s="37"/>
      <c r="N398" s="137"/>
      <c r="O398" s="37"/>
      <c r="P398" s="37"/>
      <c r="Q398" s="1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151" t="str">
        <f t="shared" si="61"/>
        <v/>
      </c>
      <c r="AI398" s="151" t="str">
        <f t="shared" si="62"/>
        <v/>
      </c>
      <c r="AJ398" s="37"/>
      <c r="AK398" s="37"/>
      <c r="AL398" s="137"/>
      <c r="AM398" s="37"/>
      <c r="AN398" s="37"/>
      <c r="AO398" s="37"/>
      <c r="AP398" s="151" t="str">
        <f t="shared" si="59"/>
        <v/>
      </c>
      <c r="AQ398" s="151" t="str">
        <f t="shared" si="60"/>
        <v/>
      </c>
      <c r="AR398" s="37"/>
      <c r="AS398" s="37"/>
      <c r="AT398" s="37"/>
      <c r="AU398" s="37"/>
      <c r="AV398" s="37"/>
      <c r="AW398" s="37"/>
      <c r="AX398" s="37"/>
      <c r="AY398" s="37"/>
      <c r="AZ398" s="37"/>
    </row>
    <row r="399" spans="2:52">
      <c r="B399" s="151" t="str">
        <f>IF(H399="","",ROWS($C$10:C399))</f>
        <v/>
      </c>
      <c r="C399" s="151" t="str">
        <f t="shared" si="54"/>
        <v/>
      </c>
      <c r="D399" s="151" t="str">
        <f t="shared" si="55"/>
        <v/>
      </c>
      <c r="E399" s="151" t="str">
        <f t="shared" si="56"/>
        <v/>
      </c>
      <c r="F399" s="151" t="str">
        <f t="shared" si="57"/>
        <v/>
      </c>
      <c r="G399" s="151" t="str">
        <f t="shared" si="58"/>
        <v/>
      </c>
      <c r="H399" s="37"/>
      <c r="I399" s="38"/>
      <c r="J399" s="37"/>
      <c r="K399" s="37"/>
      <c r="L399" s="37"/>
      <c r="M399" s="37"/>
      <c r="N399" s="137"/>
      <c r="O399" s="37"/>
      <c r="P399" s="37"/>
      <c r="Q399" s="1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151" t="str">
        <f t="shared" si="61"/>
        <v/>
      </c>
      <c r="AI399" s="151" t="str">
        <f t="shared" si="62"/>
        <v/>
      </c>
      <c r="AJ399" s="37"/>
      <c r="AK399" s="37"/>
      <c r="AL399" s="137"/>
      <c r="AM399" s="37"/>
      <c r="AN399" s="37"/>
      <c r="AO399" s="37"/>
      <c r="AP399" s="151" t="str">
        <f t="shared" si="59"/>
        <v/>
      </c>
      <c r="AQ399" s="151" t="str">
        <f t="shared" si="60"/>
        <v/>
      </c>
      <c r="AR399" s="37"/>
      <c r="AS399" s="37"/>
      <c r="AT399" s="37"/>
      <c r="AU399" s="37"/>
      <c r="AV399" s="37"/>
      <c r="AW399" s="37"/>
      <c r="AX399" s="37"/>
      <c r="AY399" s="37"/>
      <c r="AZ399" s="37"/>
    </row>
    <row r="400" spans="2:52">
      <c r="B400" s="151" t="str">
        <f>IF(H400="","",ROWS($C$10:C400))</f>
        <v/>
      </c>
      <c r="C400" s="151" t="str">
        <f t="shared" si="54"/>
        <v/>
      </c>
      <c r="D400" s="151" t="str">
        <f t="shared" si="55"/>
        <v/>
      </c>
      <c r="E400" s="151" t="str">
        <f t="shared" si="56"/>
        <v/>
      </c>
      <c r="F400" s="151" t="str">
        <f t="shared" si="57"/>
        <v/>
      </c>
      <c r="G400" s="151" t="str">
        <f t="shared" si="58"/>
        <v/>
      </c>
      <c r="H400" s="37"/>
      <c r="I400" s="38"/>
      <c r="J400" s="37"/>
      <c r="K400" s="37"/>
      <c r="L400" s="37"/>
      <c r="M400" s="37"/>
      <c r="N400" s="137"/>
      <c r="O400" s="37"/>
      <c r="P400" s="37"/>
      <c r="Q400" s="1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151" t="str">
        <f t="shared" si="61"/>
        <v/>
      </c>
      <c r="AI400" s="151" t="str">
        <f t="shared" si="62"/>
        <v/>
      </c>
      <c r="AJ400" s="37"/>
      <c r="AK400" s="37"/>
      <c r="AL400" s="137"/>
      <c r="AM400" s="37"/>
      <c r="AN400" s="37"/>
      <c r="AO400" s="37"/>
      <c r="AP400" s="151" t="str">
        <f t="shared" si="59"/>
        <v/>
      </c>
      <c r="AQ400" s="151" t="str">
        <f t="shared" si="60"/>
        <v/>
      </c>
      <c r="AR400" s="37"/>
      <c r="AS400" s="37"/>
      <c r="AT400" s="37"/>
      <c r="AU400" s="37"/>
      <c r="AV400" s="37"/>
      <c r="AW400" s="37"/>
      <c r="AX400" s="37"/>
      <c r="AY400" s="37"/>
      <c r="AZ400" s="37"/>
    </row>
  </sheetData>
  <protectedRanges>
    <protectedRange sqref="H10:AG400 AJ10:AO400 AR10:AZ400" name="Plage1"/>
  </protectedRanges>
  <mergeCells count="7">
    <mergeCell ref="I1:R7"/>
    <mergeCell ref="D6:H6"/>
    <mergeCell ref="B2:H2"/>
    <mergeCell ref="B3:H3"/>
    <mergeCell ref="B4:D4"/>
    <mergeCell ref="E4:F4"/>
    <mergeCell ref="C5:E5"/>
  </mergeCells>
  <dataValidations count="26">
    <dataValidation type="list" allowBlank="1" showInputMessage="1" showErrorMessage="1" promptTitle="تنبيه" prompt="أدخل إسم البلدية" sqref="H10:H400">
      <formula1>البلدية</formula1>
    </dataValidation>
    <dataValidation type="list" allowBlank="1" showInputMessage="1" showErrorMessage="1" errorTitle="قف" error="إختر من القائمة نوع المؤسسة" promptTitle="تنبيه" prompt="إختر من القائمة نوع المؤسسة" sqref="K10:K400">
      <formula1>ن_مؤسسة</formula1>
    </dataValidation>
    <dataValidation type="list" allowBlank="1" showInputMessage="1" showErrorMessage="1" promptTitle="تنبيــــــــــــــــــــه" prompt="إختر من القائمة  التخصص" sqref="AV10:AV400">
      <formula1>mat</formula1>
    </dataValidation>
    <dataValidation type="list" allowBlank="1" showInputMessage="1" showErrorMessage="1" errorTitle="قـــــــــــــــــــــــــف" error="إختر من القائمة  ذكر أو أنتى" prompt="إختر من القائمة  ذكر أو أنتى" sqref="U10:U400">
      <formula1>sex</formula1>
    </dataValidation>
    <dataValidation type="list" allowBlank="1" showInputMessage="1" showErrorMessage="1" errorTitle="قــــــــــــــــــــــــــــــف" error="إختر من القائمة  الحالة العائلية" prompt="إختر من القائمة  الحالة العائلية" sqref="V10:V400">
      <formula1>s_f</formula1>
    </dataValidation>
    <dataValidation type="list" allowBlank="1" showInputMessage="1" showErrorMessage="1" error="إختر من القائمة  صفة الموظف" prompt="إختر من القائمة  صفة الموظف" sqref="Y10:Y400">
      <formula1>sifa</formula1>
    </dataValidation>
    <dataValidation type="list" allowBlank="1" showInputMessage="1" showErrorMessage="1" promptTitle="تنبيـــــــــــــــه" prompt="إختر من القائمة  الوضعية الإدارية" sqref="Z10:Z400">
      <formula1>s_admin</formula1>
    </dataValidation>
    <dataValidation type="list" allowBlank="1" showInputMessage="1" showErrorMessage="1" promptTitle="تنبيــــــــــــــــــــــه" prompt="إختر من القائمة  طبيعة عملية التوظيف" sqref="AA10:AA400">
      <formula1>ntur</formula1>
    </dataValidation>
    <dataValidation type="list" allowBlank="1" showInputMessage="1" showErrorMessage="1" promptTitle="تنبيـــــــــــــــــــــــــــه" prompt="إختر من القائمة  نمط التوظيف" sqref="AB10:AB400">
      <formula1>ن_التوظيف</formula1>
    </dataValidation>
    <dataValidation type="list" allowBlank="1" showInputMessage="1" showErrorMessage="1" promptTitle="تنبيــــــــــــــــــــه" prompt="إختر من القائمة  صفة التعين" sqref="AJ10:AJ400">
      <formula1>ص_التعين</formula1>
    </dataValidation>
    <dataValidation type="list" allowBlank="1" showInputMessage="1" showErrorMessage="1" promptTitle="تنبيــــــــــــــــــــه" prompt="إختر من القائمة  نوع الوظيفة" sqref="AN10:AN400">
      <formula1>ن_الوظيفة</formula1>
    </dataValidation>
    <dataValidation type="list" allowBlank="1" showInputMessage="1" showErrorMessage="1" promptTitle="تنبيــــــــــــــــــــه" prompt="إختر من القائمة  إسم الوظيفة" sqref="AO10:AO400">
      <formula1>إ_الوظيفة</formula1>
    </dataValidation>
    <dataValidation type="list" allowBlank="1" showInputMessage="1" showErrorMessage="1" promptTitle="تنبيــــــــــــــــــــه" prompt="إختر من القائمة  الوضعية القانونية" sqref="AR10:AR400">
      <formula1>وضعية_ق</formula1>
    </dataValidation>
    <dataValidation type="list" allowBlank="1" showInputMessage="1" showErrorMessage="1" promptTitle="تنبيــــــــــــــــــــه" prompt="إختر من القائمة  الشهادة" sqref="AU10:AU400">
      <formula1>الشهادة</formula1>
    </dataValidation>
    <dataValidation type="list" allowBlank="1" showInputMessage="1" showErrorMessage="1" prompt="إختر من القائمة  المؤهل العلمي" sqref="AX10:AX400">
      <formula1>المؤهل</formula1>
    </dataValidation>
    <dataValidation type="list" allowBlank="1" showInputMessage="1" showErrorMessage="1" prompt="إختر من القائمة عادي أو خلال" sqref="R10:R400">
      <formula1>date</formula1>
    </dataValidation>
    <dataValidation type="list" allowBlank="1" showInputMessage="1" showErrorMessage="1" prompt="إختر من القائمة  القانون الأساسي" sqref="AD10:AD400">
      <formula1>قانون_أ</formula1>
    </dataValidation>
    <dataValidation type="list" allowBlank="1" showInputMessage="1" showErrorMessage="1" promptTitle="تنبيـــــــــــــــــــــــــــه" prompt="إختر من القائمة  الشعبة" sqref="AE10:AE400">
      <formula1>الشعبة</formula1>
    </dataValidation>
    <dataValidation type="list" allowBlank="1" showInputMessage="1" showErrorMessage="1" promptTitle="تنبيـــــــــــــــــــــــــــه" prompt="إختر من القائمة  سلك التوظيف" sqref="AF10:AF400">
      <formula1>السلك</formula1>
    </dataValidation>
    <dataValidation type="list" allowBlank="1" showInputMessage="1" showErrorMessage="1" promptTitle="تنبيـــــــــــــــــــــــــــه" prompt="إختر من القائمة  الرتبة" sqref="AG10:AG400">
      <formula1>الرتبة</formula1>
    </dataValidation>
    <dataValidation type="textLength" operator="lessThan" allowBlank="1" showInputMessage="1" showErrorMessage="1" errorTitle="حذاري" error="هذه الخلية بها معادلة أدخل فقط إسم البلدية" prompt="هذه الخلية بها معادلة بحث أدخل فقط إسم البلدية في العمود H" sqref="G10:G400">
      <formula1>0</formula1>
    </dataValidation>
    <dataValidation type="textLength" operator="lessThan" allowBlank="1" showInputMessage="1" showErrorMessage="1" errorTitle="حذاري" error="هذه الخلية بها معادلة أدخل فقط إسم البلدية" promptTitle="تنبيه" prompt="هذه الخلية بها معادلة بحث أدخل فقط إسم البلدية في العمود H" sqref="B10:F400">
      <formula1>0</formula1>
    </dataValidation>
    <dataValidation type="list" allowBlank="1" showInputMessage="1" showErrorMessage="1" errorTitle="قــــــــــــــــــــــف" error="إختر من القائمة مادة التدريس أو التخصص" promptTitle="تنبيه" prompt="إختر من القائمة مادة التدريس أو التخصص" sqref="L10:L400">
      <formula1>mat</formula1>
    </dataValidation>
    <dataValidation type="textLength" operator="lessThan" allowBlank="1" showInputMessage="1" showErrorMessage="1" errorTitle="قـــــــــــــــــــــــف" error="هذه الخلية بها معادلة بحث أدخل فقط الرتبة في العمود 30 AG" promptTitle="تنبيـــــــــــــــــــــــــــه" prompt="هذه الخلية بها معادلة بحث أدخل فقط الرتبة في العمود 30 AG" sqref="AH10:AI400">
      <formula1>0</formula1>
    </dataValidation>
    <dataValidation type="textLength" operator="lessThan" allowBlank="1" showInputMessage="1" showErrorMessage="1" errorTitle="قف" error="هذه الخلية بها معادلة أدخل فقط إسم الوظيفة في العمود 38" promptTitle="تنبيه" prompt="هذه الخلية بها معادلة أدخل فقط إسم الوظيفة في العمود 38" sqref="AP10:AQ400">
      <formula1>0</formula1>
    </dataValidation>
    <dataValidation type="textLength" operator="lessThan" allowBlank="1" showInputMessage="1" showErrorMessage="1" sqref="B2:H7">
      <formula1>0</formula1>
    </dataValidation>
  </dataValidations>
  <pageMargins left="0" right="0" top="0.19685039370078741" bottom="0.39370078740157483" header="0" footer="0.19685039370078741"/>
  <pageSetup paperSize="9" pageOrder="overThenDown" orientation="landscape" blackAndWhite="1" horizontalDpi="300" verticalDpi="300" r:id="rId1"/>
  <headerFooter>
    <oddFooter>&amp;L&amp;"-,Gras" تأشيرة مدير المؤسسة                  &amp;Cالصفحة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L118"/>
  <sheetViews>
    <sheetView rightToLeft="1" workbookViewId="0">
      <selection activeCell="B14" sqref="B14"/>
    </sheetView>
  </sheetViews>
  <sheetFormatPr baseColWidth="10" defaultColWidth="14.7109375" defaultRowHeight="15"/>
  <cols>
    <col min="1" max="1" width="3.5703125" style="44" bestFit="1" customWidth="1"/>
    <col min="2" max="2" width="10.5703125" style="44" bestFit="1" customWidth="1"/>
    <col min="3" max="3" width="15.28515625" style="44" bestFit="1" customWidth="1"/>
    <col min="4" max="4" width="8.140625" style="44" bestFit="1" customWidth="1"/>
    <col min="5" max="5" width="5.5703125" style="44" bestFit="1" customWidth="1"/>
    <col min="6" max="6" width="19" style="44" bestFit="1" customWidth="1"/>
    <col min="7" max="7" width="9.5703125" style="44" bestFit="1" customWidth="1"/>
    <col min="8" max="8" width="17.28515625" style="44" bestFit="1" customWidth="1"/>
    <col min="9" max="9" width="2.28515625" style="44" customWidth="1"/>
    <col min="10" max="10" width="12.28515625" style="44" customWidth="1"/>
    <col min="11" max="11" width="20" style="44" customWidth="1"/>
    <col min="12" max="12" width="13.5703125" style="44" customWidth="1"/>
    <col min="13" max="13" width="5.85546875" style="44" bestFit="1" customWidth="1"/>
    <col min="14" max="14" width="8.5703125" style="44" bestFit="1" customWidth="1"/>
    <col min="15" max="15" width="17.28515625" style="44" bestFit="1" customWidth="1"/>
    <col min="16" max="16" width="13.140625" style="44" bestFit="1" customWidth="1"/>
    <col min="17" max="17" width="12.140625" style="44" bestFit="1" customWidth="1"/>
    <col min="18" max="18" width="2.7109375" style="44" customWidth="1"/>
    <col min="19" max="21" width="14.7109375" style="44"/>
    <col min="22" max="22" width="34.140625" style="44" bestFit="1" customWidth="1"/>
    <col min="23" max="26" width="14.7109375" style="44"/>
    <col min="27" max="27" width="3.85546875" style="44" customWidth="1"/>
    <col min="28" max="28" width="20" style="44" customWidth="1"/>
    <col min="29" max="29" width="22.5703125" style="44" customWidth="1"/>
    <col min="30" max="30" width="26.85546875" style="44" customWidth="1"/>
    <col min="31" max="31" width="31.85546875" style="44" customWidth="1"/>
    <col min="32" max="32" width="32" style="44" customWidth="1"/>
    <col min="33" max="34" width="14.7109375" style="44"/>
    <col min="35" max="35" width="3.85546875" style="44" customWidth="1"/>
    <col min="36" max="36" width="27.85546875" style="44" customWidth="1"/>
    <col min="37" max="16384" width="14.7109375" style="44"/>
  </cols>
  <sheetData>
    <row r="1" spans="1:38">
      <c r="B1" s="158" t="s">
        <v>113</v>
      </c>
      <c r="C1" s="158"/>
      <c r="D1" s="158"/>
      <c r="E1" s="158"/>
      <c r="F1" s="158"/>
      <c r="G1" s="158"/>
      <c r="H1" s="158"/>
      <c r="I1" s="158"/>
      <c r="J1" s="45"/>
      <c r="K1" s="45"/>
      <c r="L1" s="45"/>
      <c r="M1" s="45"/>
      <c r="N1" s="45"/>
      <c r="O1" s="45"/>
      <c r="P1" s="45"/>
      <c r="Q1" s="45"/>
    </row>
    <row r="2" spans="1:38" ht="18">
      <c r="B2" s="46">
        <v>5</v>
      </c>
      <c r="C2" s="46">
        <v>0</v>
      </c>
      <c r="D2" s="46">
        <v>1</v>
      </c>
      <c r="E2" s="46">
        <v>2</v>
      </c>
      <c r="F2" s="46">
        <v>3</v>
      </c>
      <c r="G2" s="46">
        <v>4</v>
      </c>
      <c r="H2" s="46"/>
      <c r="J2" s="47">
        <v>8</v>
      </c>
      <c r="K2" s="47">
        <v>9</v>
      </c>
      <c r="L2" s="47">
        <v>15</v>
      </c>
      <c r="M2" s="47">
        <v>18</v>
      </c>
      <c r="N2" s="47">
        <v>19</v>
      </c>
      <c r="O2" s="48">
        <v>22</v>
      </c>
      <c r="P2" s="48">
        <v>23</v>
      </c>
      <c r="Q2" s="48">
        <v>24</v>
      </c>
      <c r="S2" s="48">
        <v>25</v>
      </c>
      <c r="T2" s="48">
        <v>33</v>
      </c>
      <c r="U2" s="48">
        <v>37</v>
      </c>
      <c r="V2" s="48">
        <v>38</v>
      </c>
      <c r="W2" s="48">
        <v>41</v>
      </c>
      <c r="X2" s="47">
        <v>44</v>
      </c>
      <c r="Y2" s="47">
        <v>45</v>
      </c>
      <c r="Z2" s="47">
        <v>46</v>
      </c>
      <c r="AB2" s="49">
        <v>44</v>
      </c>
      <c r="AC2" s="49">
        <v>29</v>
      </c>
      <c r="AD2" s="49">
        <v>27</v>
      </c>
      <c r="AE2" s="49">
        <v>28</v>
      </c>
      <c r="AF2" s="49">
        <v>30</v>
      </c>
      <c r="AG2" s="49">
        <v>31</v>
      </c>
      <c r="AH2" s="49">
        <v>32</v>
      </c>
      <c r="AJ2" s="39">
        <v>38</v>
      </c>
      <c r="AK2" s="39">
        <v>39</v>
      </c>
      <c r="AL2" s="39">
        <v>40</v>
      </c>
    </row>
    <row r="3" spans="1:38" ht="38.25">
      <c r="A3" s="50" t="s">
        <v>58</v>
      </c>
      <c r="B3" s="50" t="s">
        <v>65</v>
      </c>
      <c r="C3" s="50" t="s">
        <v>59</v>
      </c>
      <c r="D3" s="50" t="s">
        <v>60</v>
      </c>
      <c r="E3" s="50" t="s">
        <v>61</v>
      </c>
      <c r="F3" s="50" t="s">
        <v>62</v>
      </c>
      <c r="G3" s="51" t="s">
        <v>63</v>
      </c>
      <c r="H3" s="51" t="s">
        <v>64</v>
      </c>
      <c r="J3" s="88" t="s">
        <v>15</v>
      </c>
      <c r="K3" s="89" t="s">
        <v>314</v>
      </c>
      <c r="L3" s="90" t="s">
        <v>315</v>
      </c>
      <c r="M3" s="91" t="s">
        <v>25</v>
      </c>
      <c r="N3" s="92" t="s">
        <v>316</v>
      </c>
      <c r="O3" s="93" t="s">
        <v>317</v>
      </c>
      <c r="P3" s="94" t="s">
        <v>318</v>
      </c>
      <c r="Q3" s="95" t="s">
        <v>319</v>
      </c>
      <c r="S3" s="52" t="s">
        <v>347</v>
      </c>
      <c r="T3" s="53" t="s">
        <v>40</v>
      </c>
      <c r="U3" s="54" t="s">
        <v>44</v>
      </c>
      <c r="V3" s="55" t="s">
        <v>45</v>
      </c>
      <c r="W3" s="56" t="s">
        <v>48</v>
      </c>
      <c r="X3" s="57" t="s">
        <v>348</v>
      </c>
      <c r="Y3" s="58" t="s">
        <v>52</v>
      </c>
      <c r="Z3" s="59" t="s">
        <v>349</v>
      </c>
      <c r="AB3" s="120" t="s">
        <v>114</v>
      </c>
      <c r="AC3" s="120" t="s">
        <v>384</v>
      </c>
      <c r="AD3" s="120" t="s">
        <v>126</v>
      </c>
      <c r="AE3" s="120" t="s">
        <v>35</v>
      </c>
      <c r="AF3" s="120" t="s">
        <v>37</v>
      </c>
      <c r="AG3" s="40" t="s">
        <v>38</v>
      </c>
      <c r="AH3" s="41" t="s">
        <v>197</v>
      </c>
      <c r="AJ3" s="42" t="s">
        <v>127</v>
      </c>
      <c r="AK3" s="42" t="s">
        <v>128</v>
      </c>
      <c r="AL3" s="42" t="s">
        <v>129</v>
      </c>
    </row>
    <row r="4" spans="1:38" ht="18.75">
      <c r="A4" s="60">
        <v>1</v>
      </c>
      <c r="B4" s="121" t="s">
        <v>66</v>
      </c>
      <c r="C4" s="121">
        <v>1451</v>
      </c>
      <c r="D4" s="121">
        <v>45</v>
      </c>
      <c r="E4" s="121" t="s">
        <v>66</v>
      </c>
      <c r="F4" s="121" t="s">
        <v>67</v>
      </c>
      <c r="G4" s="122">
        <v>4501</v>
      </c>
      <c r="H4" s="123" t="s">
        <v>67</v>
      </c>
      <c r="J4" s="96" t="s">
        <v>320</v>
      </c>
      <c r="K4" s="49" t="s">
        <v>89</v>
      </c>
      <c r="L4" s="97" t="s">
        <v>321</v>
      </c>
      <c r="M4" s="98" t="s">
        <v>322</v>
      </c>
      <c r="N4" s="99" t="s">
        <v>323</v>
      </c>
      <c r="O4" s="100" t="s">
        <v>324</v>
      </c>
      <c r="P4" s="101" t="s">
        <v>325</v>
      </c>
      <c r="Q4" s="102" t="s">
        <v>326</v>
      </c>
      <c r="S4" s="61" t="s">
        <v>350</v>
      </c>
      <c r="T4" s="62" t="s">
        <v>351</v>
      </c>
      <c r="U4" s="63" t="s">
        <v>352</v>
      </c>
      <c r="V4" s="64" t="s">
        <v>352</v>
      </c>
      <c r="W4" s="65" t="s">
        <v>353</v>
      </c>
      <c r="X4" s="66" t="s">
        <v>354</v>
      </c>
      <c r="Y4" s="67" t="s">
        <v>355</v>
      </c>
      <c r="Z4" s="68" t="s">
        <v>356</v>
      </c>
      <c r="AB4" s="49" t="s">
        <v>116</v>
      </c>
      <c r="AC4" s="69" t="s">
        <v>200</v>
      </c>
      <c r="AD4" s="49" t="s">
        <v>130</v>
      </c>
      <c r="AE4" s="49" t="s">
        <v>199</v>
      </c>
      <c r="AF4" s="69" t="s">
        <v>201</v>
      </c>
      <c r="AG4" s="49">
        <v>7</v>
      </c>
      <c r="AH4" s="49">
        <v>348</v>
      </c>
      <c r="AJ4" s="124" t="s">
        <v>202</v>
      </c>
      <c r="AK4" s="125">
        <v>2</v>
      </c>
      <c r="AL4" s="125">
        <v>35</v>
      </c>
    </row>
    <row r="5" spans="1:38" ht="18.75">
      <c r="A5" s="60">
        <v>1</v>
      </c>
      <c r="B5" s="121" t="s">
        <v>69</v>
      </c>
      <c r="C5" s="121">
        <v>1452</v>
      </c>
      <c r="D5" s="121">
        <v>45</v>
      </c>
      <c r="E5" s="121" t="s">
        <v>66</v>
      </c>
      <c r="F5" s="121" t="s">
        <v>68</v>
      </c>
      <c r="G5" s="122">
        <v>4502</v>
      </c>
      <c r="H5" s="123" t="s">
        <v>68</v>
      </c>
      <c r="J5" s="103" t="s">
        <v>327</v>
      </c>
      <c r="K5" s="49" t="s">
        <v>90</v>
      </c>
      <c r="L5" s="105" t="s">
        <v>329</v>
      </c>
      <c r="M5" s="106" t="s">
        <v>330</v>
      </c>
      <c r="N5" s="107" t="s">
        <v>331</v>
      </c>
      <c r="O5" s="108" t="s">
        <v>332</v>
      </c>
      <c r="P5" s="109" t="s">
        <v>333</v>
      </c>
      <c r="Q5" s="110" t="s">
        <v>334</v>
      </c>
      <c r="S5" s="70" t="s">
        <v>357</v>
      </c>
      <c r="T5" s="71" t="s">
        <v>358</v>
      </c>
      <c r="U5" s="72" t="s">
        <v>359</v>
      </c>
      <c r="V5" s="73" t="s">
        <v>359</v>
      </c>
      <c r="W5" s="74" t="s">
        <v>360</v>
      </c>
      <c r="X5" s="75" t="s">
        <v>119</v>
      </c>
      <c r="Z5" s="132"/>
      <c r="AB5" s="49" t="s">
        <v>117</v>
      </c>
      <c r="AC5" s="69" t="s">
        <v>205</v>
      </c>
      <c r="AD5" s="49" t="s">
        <v>198</v>
      </c>
      <c r="AE5" s="49" t="s">
        <v>224</v>
      </c>
      <c r="AF5" s="69" t="s">
        <v>203</v>
      </c>
      <c r="AG5" s="49">
        <v>10</v>
      </c>
      <c r="AH5" s="49">
        <v>453</v>
      </c>
      <c r="AJ5" s="124" t="s">
        <v>204</v>
      </c>
      <c r="AK5" s="125">
        <v>2</v>
      </c>
      <c r="AL5" s="125">
        <v>35</v>
      </c>
    </row>
    <row r="6" spans="1:38" ht="18">
      <c r="A6" s="60">
        <v>1</v>
      </c>
      <c r="B6" s="121" t="s">
        <v>71</v>
      </c>
      <c r="C6" s="121">
        <v>1453</v>
      </c>
      <c r="D6" s="121">
        <v>45</v>
      </c>
      <c r="E6" s="121" t="s">
        <v>66</v>
      </c>
      <c r="F6" s="121" t="s">
        <v>70</v>
      </c>
      <c r="G6" s="122">
        <v>4503</v>
      </c>
      <c r="H6" s="123" t="s">
        <v>70</v>
      </c>
      <c r="J6" s="111" t="s">
        <v>335</v>
      </c>
      <c r="K6" s="49" t="s">
        <v>91</v>
      </c>
      <c r="M6" s="112"/>
      <c r="N6" s="113" t="s">
        <v>336</v>
      </c>
      <c r="O6" s="108" t="s">
        <v>337</v>
      </c>
      <c r="P6" s="109" t="s">
        <v>338</v>
      </c>
      <c r="Q6" s="110" t="s">
        <v>339</v>
      </c>
      <c r="S6" s="70" t="s">
        <v>361</v>
      </c>
      <c r="T6" s="77"/>
      <c r="U6" s="78" t="s">
        <v>362</v>
      </c>
      <c r="V6" s="133" t="s">
        <v>385</v>
      </c>
      <c r="W6" s="74" t="s">
        <v>363</v>
      </c>
      <c r="X6" s="75" t="s">
        <v>364</v>
      </c>
      <c r="Z6" s="76"/>
      <c r="AB6" s="49" t="s">
        <v>115</v>
      </c>
      <c r="AC6" s="69" t="s">
        <v>209</v>
      </c>
      <c r="AD6" s="49" t="s">
        <v>281</v>
      </c>
      <c r="AE6" s="49" t="s">
        <v>237</v>
      </c>
      <c r="AF6" s="69" t="s">
        <v>206</v>
      </c>
      <c r="AG6" s="49">
        <v>11</v>
      </c>
      <c r="AH6" s="49">
        <v>498</v>
      </c>
      <c r="AJ6" s="126" t="s">
        <v>134</v>
      </c>
      <c r="AK6" s="127">
        <v>8</v>
      </c>
      <c r="AL6" s="127">
        <v>195</v>
      </c>
    </row>
    <row r="7" spans="1:38" ht="18.75">
      <c r="A7" s="60">
        <v>1</v>
      </c>
      <c r="B7" s="121" t="s">
        <v>73</v>
      </c>
      <c r="C7" s="121">
        <v>1454</v>
      </c>
      <c r="D7" s="121">
        <v>45</v>
      </c>
      <c r="E7" s="121" t="s">
        <v>66</v>
      </c>
      <c r="F7" s="121" t="s">
        <v>70</v>
      </c>
      <c r="G7" s="122">
        <v>4504</v>
      </c>
      <c r="H7" s="123" t="s">
        <v>72</v>
      </c>
      <c r="J7" s="114" t="s">
        <v>340</v>
      </c>
      <c r="K7" s="49" t="s">
        <v>92</v>
      </c>
      <c r="L7" s="115"/>
      <c r="M7" s="115"/>
      <c r="N7" s="116" t="s">
        <v>341</v>
      </c>
      <c r="O7" s="108" t="s">
        <v>342</v>
      </c>
      <c r="P7" s="109" t="s">
        <v>343</v>
      </c>
      <c r="Q7" s="110" t="s">
        <v>344</v>
      </c>
      <c r="S7" s="70" t="s">
        <v>365</v>
      </c>
      <c r="T7" s="77"/>
      <c r="U7" s="78" t="s">
        <v>366</v>
      </c>
      <c r="V7" s="134" t="s">
        <v>386</v>
      </c>
      <c r="W7" s="74" t="s">
        <v>367</v>
      </c>
      <c r="X7" s="80" t="s">
        <v>368</v>
      </c>
      <c r="Z7" s="76"/>
      <c r="AB7" s="49" t="s">
        <v>118</v>
      </c>
      <c r="AC7" s="69" t="s">
        <v>211</v>
      </c>
      <c r="AD7" s="49" t="s">
        <v>299</v>
      </c>
      <c r="AE7" s="49" t="s">
        <v>243</v>
      </c>
      <c r="AF7" s="69" t="s">
        <v>207</v>
      </c>
      <c r="AG7" s="49">
        <v>12</v>
      </c>
      <c r="AH7" s="49">
        <v>537</v>
      </c>
      <c r="AJ7" s="128" t="s">
        <v>136</v>
      </c>
      <c r="AK7" s="127">
        <v>8</v>
      </c>
      <c r="AL7" s="127">
        <v>195</v>
      </c>
    </row>
    <row r="8" spans="1:38" ht="18.75">
      <c r="A8" s="60">
        <v>1</v>
      </c>
      <c r="B8" s="121" t="s">
        <v>75</v>
      </c>
      <c r="C8" s="121">
        <v>1455</v>
      </c>
      <c r="D8" s="121">
        <v>45</v>
      </c>
      <c r="E8" s="121" t="s">
        <v>66</v>
      </c>
      <c r="F8" s="121" t="s">
        <v>74</v>
      </c>
      <c r="G8" s="122">
        <v>4505</v>
      </c>
      <c r="H8" s="123" t="s">
        <v>74</v>
      </c>
      <c r="J8" s="115"/>
      <c r="K8" s="49" t="s">
        <v>93</v>
      </c>
      <c r="L8" s="115"/>
      <c r="M8" s="115"/>
      <c r="N8" s="115"/>
      <c r="O8" s="117" t="s">
        <v>345</v>
      </c>
      <c r="P8" s="109" t="s">
        <v>346</v>
      </c>
      <c r="Q8" s="118" t="s">
        <v>345</v>
      </c>
      <c r="S8" s="70" t="s">
        <v>369</v>
      </c>
      <c r="T8" s="77"/>
      <c r="U8" s="78" t="s">
        <v>370</v>
      </c>
      <c r="V8" s="134" t="s">
        <v>387</v>
      </c>
      <c r="W8" s="74" t="s">
        <v>371</v>
      </c>
      <c r="X8" s="80" t="s">
        <v>372</v>
      </c>
      <c r="Z8" s="76"/>
      <c r="AB8" s="49" t="s">
        <v>119</v>
      </c>
      <c r="AC8" s="69" t="s">
        <v>215</v>
      </c>
      <c r="AD8" s="81"/>
      <c r="AE8" s="49" t="s">
        <v>253</v>
      </c>
      <c r="AF8" s="69" t="s">
        <v>208</v>
      </c>
      <c r="AG8" s="49">
        <v>14</v>
      </c>
      <c r="AH8" s="49">
        <v>621</v>
      </c>
      <c r="AJ8" s="128" t="s">
        <v>138</v>
      </c>
      <c r="AK8" s="127">
        <v>4</v>
      </c>
      <c r="AL8" s="127">
        <v>55</v>
      </c>
    </row>
    <row r="9" spans="1:38" ht="18.75">
      <c r="A9" s="60">
        <v>1</v>
      </c>
      <c r="B9" s="121" t="s">
        <v>77</v>
      </c>
      <c r="C9" s="121">
        <v>1456</v>
      </c>
      <c r="D9" s="121">
        <v>45</v>
      </c>
      <c r="E9" s="121" t="s">
        <v>66</v>
      </c>
      <c r="F9" s="121" t="s">
        <v>76</v>
      </c>
      <c r="G9" s="122">
        <v>4506</v>
      </c>
      <c r="H9" s="123" t="s">
        <v>76</v>
      </c>
      <c r="J9" s="115"/>
      <c r="K9" s="49" t="s">
        <v>94</v>
      </c>
      <c r="L9" s="115"/>
      <c r="M9" s="115"/>
      <c r="N9" s="115"/>
      <c r="O9" s="81"/>
      <c r="P9" s="119" t="s">
        <v>345</v>
      </c>
      <c r="Q9" s="81"/>
      <c r="S9" s="70" t="s">
        <v>373</v>
      </c>
      <c r="T9" s="77"/>
      <c r="U9" s="78" t="s">
        <v>374</v>
      </c>
      <c r="V9" s="135" t="s">
        <v>388</v>
      </c>
      <c r="W9" s="74" t="s">
        <v>375</v>
      </c>
      <c r="X9" s="80" t="s">
        <v>383</v>
      </c>
      <c r="Z9" s="76"/>
      <c r="AB9" s="49" t="s">
        <v>122</v>
      </c>
      <c r="AC9" s="69" t="s">
        <v>218</v>
      </c>
      <c r="AD9" s="81"/>
      <c r="AE9" s="49" t="s">
        <v>256</v>
      </c>
      <c r="AF9" s="69" t="s">
        <v>210</v>
      </c>
      <c r="AG9" s="49">
        <v>11</v>
      </c>
      <c r="AH9" s="49">
        <v>498</v>
      </c>
      <c r="AJ9" s="128" t="s">
        <v>141</v>
      </c>
      <c r="AK9" s="127">
        <v>4</v>
      </c>
      <c r="AL9" s="127">
        <v>55</v>
      </c>
    </row>
    <row r="10" spans="1:38" ht="18.75">
      <c r="A10" s="60">
        <v>1</v>
      </c>
      <c r="B10" s="121" t="s">
        <v>79</v>
      </c>
      <c r="C10" s="121">
        <v>1457</v>
      </c>
      <c r="D10" s="121">
        <v>45</v>
      </c>
      <c r="E10" s="121" t="s">
        <v>66</v>
      </c>
      <c r="F10" s="121" t="s">
        <v>78</v>
      </c>
      <c r="G10" s="122">
        <v>4507</v>
      </c>
      <c r="H10" s="123" t="s">
        <v>78</v>
      </c>
      <c r="J10" s="77"/>
      <c r="K10" s="49" t="s">
        <v>95</v>
      </c>
      <c r="L10" s="77"/>
      <c r="M10" s="77"/>
      <c r="N10" s="77"/>
      <c r="O10" s="81"/>
      <c r="P10" s="81"/>
      <c r="Q10" s="81"/>
      <c r="S10" s="70" t="s">
        <v>376</v>
      </c>
      <c r="T10" s="77"/>
      <c r="U10" s="82" t="s">
        <v>345</v>
      </c>
      <c r="V10" s="135" t="s">
        <v>366</v>
      </c>
      <c r="W10" s="83" t="s">
        <v>377</v>
      </c>
      <c r="X10" s="80" t="s">
        <v>382</v>
      </c>
      <c r="Z10" s="76"/>
      <c r="AB10" s="49" t="s">
        <v>125</v>
      </c>
      <c r="AC10" s="69" t="s">
        <v>222</v>
      </c>
      <c r="AD10" s="81"/>
      <c r="AE10" s="49" t="s">
        <v>264</v>
      </c>
      <c r="AF10" s="69" t="s">
        <v>212</v>
      </c>
      <c r="AG10" s="49">
        <v>12</v>
      </c>
      <c r="AH10" s="49">
        <v>537</v>
      </c>
      <c r="AJ10" s="128" t="s">
        <v>144</v>
      </c>
      <c r="AK10" s="127">
        <v>8</v>
      </c>
      <c r="AL10" s="127">
        <v>195</v>
      </c>
    </row>
    <row r="11" spans="1:38" ht="18">
      <c r="A11" s="60">
        <v>1</v>
      </c>
      <c r="B11" s="121" t="s">
        <v>81</v>
      </c>
      <c r="C11" s="121">
        <v>1458</v>
      </c>
      <c r="D11" s="121">
        <v>45</v>
      </c>
      <c r="E11" s="121" t="s">
        <v>66</v>
      </c>
      <c r="F11" s="121" t="s">
        <v>76</v>
      </c>
      <c r="G11" s="122">
        <v>4508</v>
      </c>
      <c r="H11" s="123" t="s">
        <v>80</v>
      </c>
      <c r="J11" s="77"/>
      <c r="K11" s="49" t="s">
        <v>96</v>
      </c>
      <c r="L11" s="77"/>
      <c r="M11" s="77"/>
      <c r="N11" s="77"/>
      <c r="O11" s="81"/>
      <c r="P11" s="81"/>
      <c r="Q11" s="81"/>
      <c r="S11" s="70" t="s">
        <v>378</v>
      </c>
      <c r="T11" s="77"/>
      <c r="U11" s="81"/>
      <c r="V11" s="79"/>
      <c r="W11" s="81"/>
      <c r="X11" s="80" t="s">
        <v>381</v>
      </c>
      <c r="Z11" s="76"/>
      <c r="AB11" s="49" t="s">
        <v>124</v>
      </c>
      <c r="AC11" s="69" t="s">
        <v>225</v>
      </c>
      <c r="AD11" s="81"/>
      <c r="AE11" s="49" t="s">
        <v>272</v>
      </c>
      <c r="AF11" s="69" t="s">
        <v>213</v>
      </c>
      <c r="AG11" s="49">
        <v>13</v>
      </c>
      <c r="AH11" s="49">
        <v>578</v>
      </c>
      <c r="AJ11" s="126" t="s">
        <v>148</v>
      </c>
      <c r="AK11" s="127">
        <v>8</v>
      </c>
      <c r="AL11" s="127">
        <v>195</v>
      </c>
    </row>
    <row r="12" spans="1:38" ht="18">
      <c r="A12" s="60">
        <v>1</v>
      </c>
      <c r="B12" s="121" t="s">
        <v>83</v>
      </c>
      <c r="C12" s="121">
        <v>1459</v>
      </c>
      <c r="D12" s="121">
        <v>45</v>
      </c>
      <c r="E12" s="121" t="s">
        <v>66</v>
      </c>
      <c r="F12" s="121" t="s">
        <v>67</v>
      </c>
      <c r="G12" s="122">
        <v>4509</v>
      </c>
      <c r="H12" s="123" t="s">
        <v>82</v>
      </c>
      <c r="J12" s="77"/>
      <c r="K12" s="49" t="s">
        <v>97</v>
      </c>
      <c r="L12" s="77"/>
      <c r="M12" s="77"/>
      <c r="N12" s="77"/>
      <c r="O12" s="81"/>
      <c r="P12" s="81"/>
      <c r="Q12" s="81"/>
      <c r="S12" s="70" t="s">
        <v>344</v>
      </c>
      <c r="T12" s="77"/>
      <c r="U12" s="81"/>
      <c r="V12" s="79"/>
      <c r="W12" s="81"/>
      <c r="X12" s="80" t="s">
        <v>380</v>
      </c>
      <c r="Z12" s="76"/>
      <c r="AC12" s="69" t="s">
        <v>228</v>
      </c>
      <c r="AD12" s="81"/>
      <c r="AE12" s="49" t="s">
        <v>131</v>
      </c>
      <c r="AF12" s="69" t="s">
        <v>214</v>
      </c>
      <c r="AG12" s="49">
        <v>15</v>
      </c>
      <c r="AH12" s="49">
        <v>666</v>
      </c>
      <c r="AJ12" s="126" t="s">
        <v>150</v>
      </c>
      <c r="AK12" s="127">
        <v>8</v>
      </c>
      <c r="AL12" s="127">
        <v>195</v>
      </c>
    </row>
    <row r="13" spans="1:38" ht="18.75">
      <c r="A13" s="60">
        <v>1</v>
      </c>
      <c r="B13" s="121" t="s">
        <v>389</v>
      </c>
      <c r="C13" s="121">
        <v>1460</v>
      </c>
      <c r="D13" s="121">
        <v>45</v>
      </c>
      <c r="E13" s="121" t="s">
        <v>66</v>
      </c>
      <c r="F13" s="121" t="s">
        <v>84</v>
      </c>
      <c r="G13" s="122">
        <v>4510</v>
      </c>
      <c r="H13" s="123" t="s">
        <v>84</v>
      </c>
      <c r="K13" s="49" t="s">
        <v>98</v>
      </c>
      <c r="S13" s="84" t="s">
        <v>345</v>
      </c>
      <c r="T13" s="77"/>
      <c r="U13" s="81"/>
      <c r="V13" s="124" t="s">
        <v>202</v>
      </c>
      <c r="W13" s="81"/>
      <c r="X13" s="85" t="s">
        <v>379</v>
      </c>
      <c r="Z13" s="76"/>
      <c r="AC13" s="69" t="s">
        <v>231</v>
      </c>
      <c r="AD13" s="81"/>
      <c r="AE13" s="49" t="s">
        <v>143</v>
      </c>
      <c r="AF13" s="69" t="s">
        <v>216</v>
      </c>
      <c r="AG13" s="49">
        <v>11</v>
      </c>
      <c r="AH13" s="49">
        <v>498</v>
      </c>
      <c r="AJ13" s="126" t="s">
        <v>152</v>
      </c>
      <c r="AK13" s="127">
        <v>8</v>
      </c>
      <c r="AL13" s="127">
        <v>195</v>
      </c>
    </row>
    <row r="14" spans="1:38" ht="18.75">
      <c r="A14" s="60">
        <v>1</v>
      </c>
      <c r="B14" s="121" t="s">
        <v>86</v>
      </c>
      <c r="C14" s="121">
        <v>1461</v>
      </c>
      <c r="D14" s="121">
        <v>45</v>
      </c>
      <c r="E14" s="121" t="s">
        <v>66</v>
      </c>
      <c r="F14" s="121" t="s">
        <v>84</v>
      </c>
      <c r="G14" s="122">
        <v>4511</v>
      </c>
      <c r="H14" s="123" t="s">
        <v>85</v>
      </c>
      <c r="K14" s="49" t="s">
        <v>99</v>
      </c>
      <c r="V14" s="124" t="s">
        <v>204</v>
      </c>
      <c r="AC14" s="69" t="s">
        <v>235</v>
      </c>
      <c r="AD14" s="81"/>
      <c r="AE14" s="49" t="s">
        <v>147</v>
      </c>
      <c r="AF14" s="69" t="s">
        <v>217</v>
      </c>
      <c r="AG14" s="49">
        <v>12</v>
      </c>
      <c r="AH14" s="49">
        <v>537</v>
      </c>
      <c r="AJ14" s="126" t="s">
        <v>156</v>
      </c>
      <c r="AK14" s="127">
        <v>8</v>
      </c>
      <c r="AL14" s="127">
        <v>195</v>
      </c>
    </row>
    <row r="15" spans="1:38" ht="18">
      <c r="A15" s="60">
        <v>1</v>
      </c>
      <c r="B15" s="121" t="s">
        <v>88</v>
      </c>
      <c r="C15" s="121">
        <v>1462</v>
      </c>
      <c r="D15" s="121">
        <v>45</v>
      </c>
      <c r="E15" s="121" t="s">
        <v>66</v>
      </c>
      <c r="F15" s="121" t="s">
        <v>68</v>
      </c>
      <c r="G15" s="122">
        <v>4512</v>
      </c>
      <c r="H15" s="123" t="s">
        <v>87</v>
      </c>
      <c r="K15" s="49" t="s">
        <v>100</v>
      </c>
      <c r="V15" s="126" t="s">
        <v>134</v>
      </c>
      <c r="AC15" s="69" t="s">
        <v>238</v>
      </c>
      <c r="AD15" s="81"/>
      <c r="AE15" s="49" t="s">
        <v>155</v>
      </c>
      <c r="AF15" s="69" t="s">
        <v>219</v>
      </c>
      <c r="AG15" s="49">
        <v>13</v>
      </c>
      <c r="AH15" s="49">
        <v>578</v>
      </c>
      <c r="AJ15" s="126" t="s">
        <v>159</v>
      </c>
      <c r="AK15" s="127">
        <v>8</v>
      </c>
      <c r="AL15" s="127">
        <v>195</v>
      </c>
    </row>
    <row r="16" spans="1:38" ht="18.75">
      <c r="K16" s="49" t="s">
        <v>101</v>
      </c>
      <c r="V16" s="128" t="s">
        <v>136</v>
      </c>
      <c r="AC16" s="69" t="s">
        <v>240</v>
      </c>
      <c r="AD16" s="81"/>
      <c r="AE16" s="49" t="s">
        <v>158</v>
      </c>
      <c r="AF16" s="69" t="s">
        <v>220</v>
      </c>
      <c r="AG16" s="49">
        <v>14</v>
      </c>
      <c r="AH16" s="49">
        <v>621</v>
      </c>
      <c r="AJ16" s="129" t="s">
        <v>162</v>
      </c>
      <c r="AK16" s="127">
        <v>8</v>
      </c>
      <c r="AL16" s="127">
        <v>195</v>
      </c>
    </row>
    <row r="17" spans="2:38" ht="18.75">
      <c r="K17" s="49" t="s">
        <v>102</v>
      </c>
      <c r="V17" s="128" t="s">
        <v>138</v>
      </c>
      <c r="AC17" s="69" t="s">
        <v>244</v>
      </c>
      <c r="AD17" s="81"/>
      <c r="AE17" s="49" t="s">
        <v>161</v>
      </c>
      <c r="AF17" s="69" t="s">
        <v>221</v>
      </c>
      <c r="AG17" s="49">
        <v>16</v>
      </c>
      <c r="AH17" s="49">
        <v>713</v>
      </c>
      <c r="AJ17" s="129" t="s">
        <v>164</v>
      </c>
      <c r="AK17" s="127">
        <v>8</v>
      </c>
      <c r="AL17" s="127">
        <v>195</v>
      </c>
    </row>
    <row r="18" spans="2:38" ht="18.75">
      <c r="K18" s="49" t="s">
        <v>103</v>
      </c>
      <c r="V18" s="128" t="s">
        <v>141</v>
      </c>
      <c r="AC18" s="69" t="s">
        <v>246</v>
      </c>
      <c r="AD18" s="81"/>
      <c r="AE18" s="49" t="s">
        <v>192</v>
      </c>
      <c r="AF18" s="69" t="s">
        <v>223</v>
      </c>
      <c r="AG18" s="49">
        <v>16</v>
      </c>
      <c r="AH18" s="49">
        <v>713</v>
      </c>
      <c r="AJ18" s="130" t="s">
        <v>285</v>
      </c>
      <c r="AK18" s="131">
        <v>3</v>
      </c>
      <c r="AL18" s="131">
        <v>45</v>
      </c>
    </row>
    <row r="19" spans="2:38" ht="18.75">
      <c r="K19" s="49" t="s">
        <v>104</v>
      </c>
      <c r="V19" s="128" t="s">
        <v>144</v>
      </c>
      <c r="AC19" s="69" t="s">
        <v>248</v>
      </c>
      <c r="AD19" s="81"/>
      <c r="AE19" s="49" t="s">
        <v>282</v>
      </c>
      <c r="AF19" s="69" t="s">
        <v>226</v>
      </c>
      <c r="AG19" s="49">
        <v>7</v>
      </c>
      <c r="AH19" s="49">
        <v>348</v>
      </c>
      <c r="AJ19" s="130" t="s">
        <v>287</v>
      </c>
      <c r="AK19" s="131">
        <v>3</v>
      </c>
      <c r="AL19" s="131">
        <v>45</v>
      </c>
    </row>
    <row r="20" spans="2:38" ht="18">
      <c r="K20" s="49" t="s">
        <v>105</v>
      </c>
      <c r="V20" s="126" t="s">
        <v>148</v>
      </c>
      <c r="AC20" s="69" t="s">
        <v>254</v>
      </c>
      <c r="AD20" s="81"/>
      <c r="AE20" s="49" t="s">
        <v>300</v>
      </c>
      <c r="AF20" s="69" t="s">
        <v>227</v>
      </c>
      <c r="AG20" s="49">
        <v>8</v>
      </c>
      <c r="AH20" s="49">
        <v>379</v>
      </c>
      <c r="AJ20" s="130" t="s">
        <v>289</v>
      </c>
      <c r="AK20" s="131">
        <v>3</v>
      </c>
      <c r="AL20" s="131">
        <v>45</v>
      </c>
    </row>
    <row r="21" spans="2:38" ht="18">
      <c r="K21" s="49" t="s">
        <v>106</v>
      </c>
      <c r="V21" s="126" t="s">
        <v>150</v>
      </c>
      <c r="AC21" s="69" t="s">
        <v>257</v>
      </c>
      <c r="AD21" s="81"/>
      <c r="AF21" s="69" t="s">
        <v>229</v>
      </c>
      <c r="AG21" s="49">
        <v>10</v>
      </c>
      <c r="AH21" s="49">
        <v>453</v>
      </c>
      <c r="AJ21" s="130" t="s">
        <v>291</v>
      </c>
      <c r="AK21" s="131">
        <v>3</v>
      </c>
      <c r="AL21" s="131">
        <v>45</v>
      </c>
    </row>
    <row r="22" spans="2:38" ht="18">
      <c r="K22" s="49" t="s">
        <v>107</v>
      </c>
      <c r="V22" s="126" t="s">
        <v>152</v>
      </c>
      <c r="AC22" s="69" t="s">
        <v>260</v>
      </c>
      <c r="AD22" s="81"/>
      <c r="AF22" s="69" t="s">
        <v>230</v>
      </c>
      <c r="AG22" s="49">
        <v>11</v>
      </c>
      <c r="AH22" s="49">
        <v>498</v>
      </c>
      <c r="AJ22" s="130" t="s">
        <v>294</v>
      </c>
      <c r="AK22" s="131">
        <v>3</v>
      </c>
      <c r="AL22" s="131">
        <v>45</v>
      </c>
    </row>
    <row r="23" spans="2:38" ht="18">
      <c r="K23" s="49" t="s">
        <v>108</v>
      </c>
      <c r="V23" s="126" t="s">
        <v>156</v>
      </c>
      <c r="AC23" s="69" t="s">
        <v>262</v>
      </c>
      <c r="AD23" s="81"/>
      <c r="AF23" s="69" t="s">
        <v>232</v>
      </c>
      <c r="AG23" s="49">
        <v>13</v>
      </c>
      <c r="AH23" s="49">
        <v>578</v>
      </c>
      <c r="AJ23" s="135" t="s">
        <v>352</v>
      </c>
      <c r="AK23" s="60"/>
      <c r="AL23" s="60"/>
    </row>
    <row r="24" spans="2:38" ht="18">
      <c r="K24" s="49" t="s">
        <v>99</v>
      </c>
      <c r="V24" s="126" t="s">
        <v>159</v>
      </c>
      <c r="AC24" s="69" t="s">
        <v>265</v>
      </c>
      <c r="AD24" s="81"/>
      <c r="AF24" s="69" t="s">
        <v>233</v>
      </c>
      <c r="AG24" s="49">
        <v>13</v>
      </c>
      <c r="AH24" s="49">
        <v>578</v>
      </c>
      <c r="AJ24" s="135" t="s">
        <v>359</v>
      </c>
      <c r="AK24" s="60"/>
      <c r="AL24" s="60"/>
    </row>
    <row r="25" spans="2:38" ht="18">
      <c r="K25" s="49" t="s">
        <v>109</v>
      </c>
      <c r="V25" s="129" t="s">
        <v>162</v>
      </c>
      <c r="AC25" s="69" t="s">
        <v>268</v>
      </c>
      <c r="AD25" s="81"/>
      <c r="AF25" s="69" t="s">
        <v>234</v>
      </c>
      <c r="AG25" s="49">
        <v>14</v>
      </c>
      <c r="AH25" s="49">
        <v>621</v>
      </c>
      <c r="AJ25" s="133" t="s">
        <v>385</v>
      </c>
      <c r="AK25" s="60"/>
      <c r="AL25" s="60"/>
    </row>
    <row r="26" spans="2:38" ht="18">
      <c r="K26" s="49" t="s">
        <v>110</v>
      </c>
      <c r="V26" s="129" t="s">
        <v>164</v>
      </c>
      <c r="AC26" s="69" t="s">
        <v>270</v>
      </c>
      <c r="AD26" s="81"/>
      <c r="AF26" s="69" t="s">
        <v>236</v>
      </c>
      <c r="AG26" s="49">
        <v>14</v>
      </c>
      <c r="AH26" s="49">
        <v>621</v>
      </c>
      <c r="AJ26" s="134" t="s">
        <v>386</v>
      </c>
      <c r="AK26" s="60"/>
      <c r="AL26" s="60"/>
    </row>
    <row r="27" spans="2:38" ht="18">
      <c r="K27" s="49" t="s">
        <v>111</v>
      </c>
      <c r="V27" s="130" t="s">
        <v>285</v>
      </c>
      <c r="AC27" s="69" t="s">
        <v>273</v>
      </c>
      <c r="AD27" s="81"/>
      <c r="AF27" s="69" t="s">
        <v>239</v>
      </c>
      <c r="AG27" s="49">
        <v>10</v>
      </c>
      <c r="AH27" s="49">
        <v>453</v>
      </c>
      <c r="AJ27" s="134" t="s">
        <v>387</v>
      </c>
      <c r="AK27" s="60"/>
      <c r="AL27" s="60"/>
    </row>
    <row r="28" spans="2:38" ht="18">
      <c r="B28" s="77"/>
      <c r="C28" s="77"/>
      <c r="D28" s="77"/>
      <c r="E28" s="77"/>
      <c r="F28" s="77"/>
      <c r="G28" s="81"/>
      <c r="H28" s="81"/>
      <c r="I28" s="81"/>
      <c r="K28" s="49" t="s">
        <v>112</v>
      </c>
      <c r="V28" s="130" t="s">
        <v>287</v>
      </c>
      <c r="AC28" s="69" t="s">
        <v>275</v>
      </c>
      <c r="AD28" s="81"/>
      <c r="AF28" s="69" t="s">
        <v>241</v>
      </c>
      <c r="AG28" s="49">
        <v>12</v>
      </c>
      <c r="AH28" s="49">
        <v>537</v>
      </c>
      <c r="AJ28" s="135" t="s">
        <v>388</v>
      </c>
      <c r="AK28" s="60"/>
      <c r="AL28" s="60"/>
    </row>
    <row r="29" spans="2:38" ht="18">
      <c r="B29" s="77"/>
      <c r="C29" s="77"/>
      <c r="D29" s="77"/>
      <c r="E29" s="77"/>
      <c r="F29" s="77"/>
      <c r="G29" s="81"/>
      <c r="H29" s="81"/>
      <c r="I29" s="81"/>
      <c r="K29" s="104" t="s">
        <v>328</v>
      </c>
      <c r="V29" s="130" t="s">
        <v>289</v>
      </c>
      <c r="AC29" s="69" t="s">
        <v>277</v>
      </c>
      <c r="AF29" s="69" t="s">
        <v>242</v>
      </c>
      <c r="AG29" s="49">
        <v>13</v>
      </c>
      <c r="AH29" s="49">
        <v>578</v>
      </c>
      <c r="AJ29" s="135" t="s">
        <v>366</v>
      </c>
      <c r="AK29" s="60"/>
      <c r="AL29" s="60"/>
    </row>
    <row r="30" spans="2:38" ht="18">
      <c r="B30" s="77"/>
      <c r="C30" s="77"/>
      <c r="D30" s="77"/>
      <c r="E30" s="77"/>
      <c r="F30" s="77"/>
      <c r="G30" s="81"/>
      <c r="H30" s="81"/>
      <c r="I30" s="81"/>
      <c r="V30" s="130" t="s">
        <v>291</v>
      </c>
      <c r="AC30" s="69" t="s">
        <v>279</v>
      </c>
      <c r="AF30" s="69" t="s">
        <v>245</v>
      </c>
      <c r="AG30" s="49">
        <v>4</v>
      </c>
      <c r="AH30" s="49">
        <v>263</v>
      </c>
      <c r="AJ30" s="135"/>
      <c r="AK30" s="60"/>
      <c r="AL30" s="60"/>
    </row>
    <row r="31" spans="2:38" ht="18">
      <c r="V31" s="130" t="s">
        <v>294</v>
      </c>
      <c r="AC31" s="69" t="s">
        <v>250</v>
      </c>
      <c r="AF31" s="69" t="s">
        <v>247</v>
      </c>
      <c r="AG31" s="49">
        <v>5</v>
      </c>
      <c r="AH31" s="49">
        <v>288</v>
      </c>
    </row>
    <row r="32" spans="2:38" ht="18">
      <c r="V32" s="130" t="s">
        <v>345</v>
      </c>
      <c r="AC32" s="86" t="s">
        <v>123</v>
      </c>
      <c r="AF32" s="69" t="s">
        <v>249</v>
      </c>
      <c r="AG32" s="49">
        <v>7</v>
      </c>
      <c r="AH32" s="49">
        <v>348</v>
      </c>
    </row>
    <row r="33" spans="10:34" ht="18">
      <c r="AC33" s="86" t="s">
        <v>132</v>
      </c>
      <c r="AF33" s="69" t="s">
        <v>251</v>
      </c>
      <c r="AG33" s="49">
        <v>8</v>
      </c>
      <c r="AH33" s="49">
        <v>379</v>
      </c>
    </row>
    <row r="34" spans="10:34" ht="18">
      <c r="AC34" s="86" t="s">
        <v>139</v>
      </c>
      <c r="AF34" s="69" t="s">
        <v>252</v>
      </c>
      <c r="AG34" s="49">
        <v>10</v>
      </c>
      <c r="AH34" s="49">
        <v>453</v>
      </c>
    </row>
    <row r="35" spans="10:34" ht="18">
      <c r="AC35" s="86" t="s">
        <v>145</v>
      </c>
      <c r="AF35" s="69" t="s">
        <v>255</v>
      </c>
      <c r="AG35" s="49">
        <v>11</v>
      </c>
      <c r="AH35" s="49">
        <v>498</v>
      </c>
    </row>
    <row r="36" spans="10:34" ht="18">
      <c r="AC36" s="86" t="s">
        <v>153</v>
      </c>
      <c r="AF36" s="69" t="s">
        <v>258</v>
      </c>
      <c r="AG36" s="49">
        <v>7</v>
      </c>
      <c r="AH36" s="49">
        <v>348</v>
      </c>
    </row>
    <row r="37" spans="10:34" ht="18">
      <c r="J37" s="76"/>
      <c r="K37" s="76"/>
      <c r="L37" s="76"/>
      <c r="M37" s="76"/>
      <c r="N37" s="76"/>
      <c r="O37" s="76"/>
      <c r="P37" s="76"/>
      <c r="Q37" s="76"/>
      <c r="AC37" s="86" t="s">
        <v>165</v>
      </c>
      <c r="AF37" s="69" t="s">
        <v>259</v>
      </c>
      <c r="AG37" s="49">
        <v>8</v>
      </c>
      <c r="AH37" s="49">
        <v>379</v>
      </c>
    </row>
    <row r="38" spans="10:34" ht="18">
      <c r="J38" s="76"/>
      <c r="K38" s="76"/>
      <c r="L38" s="76"/>
      <c r="M38" s="76"/>
      <c r="N38" s="76"/>
      <c r="O38" s="76"/>
      <c r="P38" s="76"/>
      <c r="Q38" s="76"/>
      <c r="AC38" s="86" t="s">
        <v>169</v>
      </c>
      <c r="AF38" s="69" t="s">
        <v>121</v>
      </c>
      <c r="AG38" s="49">
        <v>10</v>
      </c>
      <c r="AH38" s="49">
        <v>453</v>
      </c>
    </row>
    <row r="39" spans="10:34" ht="18">
      <c r="J39" s="76"/>
      <c r="K39" s="76"/>
      <c r="L39" s="76"/>
      <c r="M39" s="76"/>
      <c r="N39" s="76"/>
      <c r="O39" s="76"/>
      <c r="P39" s="76"/>
      <c r="Q39" s="76"/>
      <c r="AC39" s="86" t="s">
        <v>173</v>
      </c>
      <c r="AF39" s="69" t="s">
        <v>261</v>
      </c>
      <c r="AG39" s="49">
        <v>11</v>
      </c>
      <c r="AH39" s="49">
        <v>498</v>
      </c>
    </row>
    <row r="40" spans="10:34" ht="18">
      <c r="J40" s="76"/>
      <c r="K40" s="76"/>
      <c r="L40" s="76"/>
      <c r="M40" s="76"/>
      <c r="N40" s="76"/>
      <c r="O40" s="76"/>
      <c r="P40" s="76"/>
      <c r="Q40" s="76"/>
      <c r="AC40" s="86" t="s">
        <v>177</v>
      </c>
      <c r="AF40" s="69" t="s">
        <v>120</v>
      </c>
      <c r="AG40" s="49">
        <v>13</v>
      </c>
      <c r="AH40" s="49">
        <v>578</v>
      </c>
    </row>
    <row r="41" spans="10:34" ht="18">
      <c r="J41" s="76"/>
      <c r="K41" s="76"/>
      <c r="L41" s="76"/>
      <c r="M41" s="76"/>
      <c r="N41" s="76"/>
      <c r="O41" s="76"/>
      <c r="P41" s="76"/>
      <c r="Q41" s="76"/>
      <c r="AC41" s="86" t="s">
        <v>178</v>
      </c>
      <c r="AF41" s="69" t="s">
        <v>263</v>
      </c>
      <c r="AG41" s="49">
        <v>14</v>
      </c>
      <c r="AH41" s="49">
        <v>621</v>
      </c>
    </row>
    <row r="42" spans="10:34" ht="18">
      <c r="J42" s="76"/>
      <c r="K42" s="76"/>
      <c r="L42" s="76"/>
      <c r="M42" s="76"/>
      <c r="N42" s="76"/>
      <c r="O42" s="76"/>
      <c r="P42" s="76"/>
      <c r="Q42" s="76"/>
      <c r="AC42" s="86" t="s">
        <v>180</v>
      </c>
      <c r="AF42" s="69" t="s">
        <v>266</v>
      </c>
      <c r="AG42" s="49">
        <v>12</v>
      </c>
      <c r="AH42" s="49">
        <v>537</v>
      </c>
    </row>
    <row r="43" spans="10:34" ht="18">
      <c r="AC43" s="86" t="s">
        <v>178</v>
      </c>
      <c r="AF43" s="69" t="s">
        <v>267</v>
      </c>
      <c r="AG43" s="49">
        <v>14</v>
      </c>
      <c r="AH43" s="49">
        <v>621</v>
      </c>
    </row>
    <row r="44" spans="10:34" ht="18">
      <c r="AC44" s="86" t="s">
        <v>182</v>
      </c>
      <c r="AF44" s="69" t="s">
        <v>269</v>
      </c>
      <c r="AG44" s="49">
        <v>15</v>
      </c>
      <c r="AH44" s="49">
        <v>666</v>
      </c>
    </row>
    <row r="45" spans="10:34" ht="18">
      <c r="AC45" s="86" t="s">
        <v>186</v>
      </c>
      <c r="AF45" s="69" t="s">
        <v>271</v>
      </c>
      <c r="AG45" s="49">
        <v>16</v>
      </c>
      <c r="AH45" s="49">
        <v>713</v>
      </c>
    </row>
    <row r="46" spans="10:34" ht="18">
      <c r="AC46" s="86" t="s">
        <v>188</v>
      </c>
      <c r="AF46" s="69" t="s">
        <v>274</v>
      </c>
      <c r="AG46" s="49">
        <v>15</v>
      </c>
      <c r="AH46" s="49">
        <v>666</v>
      </c>
    </row>
    <row r="47" spans="10:34" ht="18">
      <c r="AC47" s="86" t="s">
        <v>190</v>
      </c>
      <c r="AF47" s="69" t="s">
        <v>276</v>
      </c>
      <c r="AG47" s="49">
        <v>15</v>
      </c>
      <c r="AH47" s="49">
        <v>666</v>
      </c>
    </row>
    <row r="48" spans="10:34" ht="18">
      <c r="AC48" s="86" t="s">
        <v>193</v>
      </c>
      <c r="AF48" s="69" t="s">
        <v>278</v>
      </c>
      <c r="AG48" s="49">
        <v>16</v>
      </c>
      <c r="AH48" s="49">
        <v>713</v>
      </c>
    </row>
    <row r="49" spans="29:34" ht="18">
      <c r="AC49" s="87" t="s">
        <v>283</v>
      </c>
      <c r="AF49" s="69" t="s">
        <v>280</v>
      </c>
      <c r="AG49" s="49">
        <v>17</v>
      </c>
      <c r="AH49" s="49">
        <v>762</v>
      </c>
    </row>
    <row r="50" spans="29:34" ht="18">
      <c r="AC50" s="87" t="s">
        <v>292</v>
      </c>
      <c r="AF50" s="86" t="s">
        <v>133</v>
      </c>
      <c r="AG50" s="49">
        <v>12</v>
      </c>
      <c r="AH50" s="49">
        <v>537</v>
      </c>
    </row>
    <row r="51" spans="29:34" ht="18">
      <c r="AC51" s="87" t="s">
        <v>296</v>
      </c>
      <c r="AF51" s="86" t="s">
        <v>135</v>
      </c>
      <c r="AG51" s="49">
        <v>14</v>
      </c>
      <c r="AH51" s="49">
        <v>621</v>
      </c>
    </row>
    <row r="52" spans="29:34" ht="18">
      <c r="AC52" s="87" t="s">
        <v>302</v>
      </c>
      <c r="AF52" s="86" t="s">
        <v>137</v>
      </c>
      <c r="AG52" s="49">
        <v>16</v>
      </c>
      <c r="AH52" s="49">
        <v>713</v>
      </c>
    </row>
    <row r="53" spans="29:34" ht="18">
      <c r="AC53" s="87" t="s">
        <v>306</v>
      </c>
      <c r="AF53" s="86" t="s">
        <v>140</v>
      </c>
      <c r="AG53" s="49">
        <v>9</v>
      </c>
      <c r="AH53" s="49">
        <v>418</v>
      </c>
    </row>
    <row r="54" spans="29:34" ht="18">
      <c r="AC54" s="87" t="s">
        <v>310</v>
      </c>
      <c r="AF54" s="86" t="s">
        <v>142</v>
      </c>
      <c r="AG54" s="49">
        <v>10</v>
      </c>
      <c r="AH54" s="49">
        <v>453</v>
      </c>
    </row>
    <row r="55" spans="29:34" ht="18">
      <c r="AF55" s="86" t="s">
        <v>146</v>
      </c>
      <c r="AG55" s="49">
        <v>5</v>
      </c>
      <c r="AH55" s="49">
        <v>288</v>
      </c>
    </row>
    <row r="56" spans="29:34" ht="18">
      <c r="AF56" s="86" t="s">
        <v>149</v>
      </c>
      <c r="AG56" s="49">
        <v>7</v>
      </c>
      <c r="AH56" s="49">
        <v>348</v>
      </c>
    </row>
    <row r="57" spans="29:34" ht="18">
      <c r="AF57" s="86" t="s">
        <v>151</v>
      </c>
      <c r="AG57" s="49">
        <v>8</v>
      </c>
      <c r="AH57" s="49">
        <v>379</v>
      </c>
    </row>
    <row r="58" spans="29:34" ht="18">
      <c r="AF58" s="86" t="s">
        <v>154</v>
      </c>
      <c r="AG58" s="49">
        <v>5</v>
      </c>
      <c r="AH58" s="49">
        <v>288</v>
      </c>
    </row>
    <row r="59" spans="29:34" ht="18">
      <c r="AF59" s="86" t="s">
        <v>157</v>
      </c>
      <c r="AG59" s="49">
        <v>6</v>
      </c>
      <c r="AH59" s="49">
        <v>315</v>
      </c>
    </row>
    <row r="60" spans="29:34" ht="18">
      <c r="AF60" s="86" t="s">
        <v>160</v>
      </c>
      <c r="AG60" s="49">
        <v>8</v>
      </c>
      <c r="AH60" s="49">
        <v>379</v>
      </c>
    </row>
    <row r="61" spans="29:34" ht="18">
      <c r="AF61" s="86" t="s">
        <v>163</v>
      </c>
      <c r="AG61" s="49">
        <v>10</v>
      </c>
      <c r="AH61" s="49">
        <v>453</v>
      </c>
    </row>
    <row r="62" spans="29:34" ht="18">
      <c r="AF62" s="86" t="s">
        <v>166</v>
      </c>
      <c r="AG62" s="49">
        <v>5</v>
      </c>
      <c r="AH62" s="49">
        <v>348</v>
      </c>
    </row>
    <row r="63" spans="29:34" ht="18">
      <c r="AF63" s="86" t="s">
        <v>167</v>
      </c>
      <c r="AG63" s="49">
        <v>8</v>
      </c>
      <c r="AH63" s="49">
        <v>379</v>
      </c>
    </row>
    <row r="64" spans="29:34" ht="18">
      <c r="AF64" s="86" t="s">
        <v>168</v>
      </c>
      <c r="AG64" s="49">
        <v>10</v>
      </c>
      <c r="AH64" s="49">
        <v>453</v>
      </c>
    </row>
    <row r="65" spans="32:34" ht="18">
      <c r="AF65" s="86" t="s">
        <v>170</v>
      </c>
      <c r="AG65" s="49">
        <v>12</v>
      </c>
      <c r="AH65" s="49">
        <v>537</v>
      </c>
    </row>
    <row r="66" spans="32:34" ht="18">
      <c r="AF66" s="86" t="s">
        <v>171</v>
      </c>
      <c r="AG66" s="49">
        <v>14</v>
      </c>
      <c r="AH66" s="49">
        <v>621</v>
      </c>
    </row>
    <row r="67" spans="32:34" ht="18">
      <c r="AF67" s="86" t="s">
        <v>172</v>
      </c>
      <c r="AG67" s="49">
        <v>16</v>
      </c>
      <c r="AH67" s="49">
        <v>713</v>
      </c>
    </row>
    <row r="68" spans="32:34" ht="18">
      <c r="AF68" s="86" t="s">
        <v>174</v>
      </c>
      <c r="AG68" s="49">
        <v>11</v>
      </c>
      <c r="AH68" s="49">
        <v>498</v>
      </c>
    </row>
    <row r="69" spans="32:34" ht="18">
      <c r="AF69" s="86" t="s">
        <v>119</v>
      </c>
      <c r="AG69" s="49">
        <v>13</v>
      </c>
      <c r="AH69" s="49">
        <v>578</v>
      </c>
    </row>
    <row r="70" spans="32:34" ht="18">
      <c r="AF70" s="86" t="s">
        <v>175</v>
      </c>
      <c r="AG70" s="49">
        <v>14</v>
      </c>
      <c r="AH70" s="49">
        <v>621</v>
      </c>
    </row>
    <row r="71" spans="32:34" ht="18">
      <c r="AF71" s="86" t="s">
        <v>176</v>
      </c>
      <c r="AG71" s="49">
        <v>16</v>
      </c>
      <c r="AH71" s="49">
        <v>713</v>
      </c>
    </row>
    <row r="72" spans="32:34" ht="18">
      <c r="AF72" s="86" t="s">
        <v>122</v>
      </c>
      <c r="AG72" s="49">
        <v>8</v>
      </c>
      <c r="AH72" s="49">
        <v>379</v>
      </c>
    </row>
    <row r="73" spans="32:34" ht="18">
      <c r="AF73" s="86" t="s">
        <v>125</v>
      </c>
      <c r="AG73" s="49">
        <v>10</v>
      </c>
      <c r="AH73" s="49">
        <v>453</v>
      </c>
    </row>
    <row r="74" spans="32:34" ht="18">
      <c r="AF74" s="86" t="s">
        <v>179</v>
      </c>
      <c r="AG74" s="49">
        <v>7</v>
      </c>
      <c r="AH74" s="49">
        <v>348</v>
      </c>
    </row>
    <row r="75" spans="32:34" ht="18">
      <c r="AF75" s="86" t="s">
        <v>181</v>
      </c>
      <c r="AG75" s="49">
        <v>5</v>
      </c>
      <c r="AH75" s="49">
        <v>288</v>
      </c>
    </row>
    <row r="76" spans="32:34" ht="18">
      <c r="AF76" s="86" t="s">
        <v>174</v>
      </c>
      <c r="AG76" s="49">
        <v>11</v>
      </c>
      <c r="AH76" s="49">
        <v>498</v>
      </c>
    </row>
    <row r="77" spans="32:34" ht="18">
      <c r="AF77" s="86" t="s">
        <v>119</v>
      </c>
      <c r="AG77" s="49">
        <v>13</v>
      </c>
      <c r="AH77" s="49">
        <v>578</v>
      </c>
    </row>
    <row r="78" spans="32:34" ht="18">
      <c r="AF78" s="86" t="s">
        <v>175</v>
      </c>
      <c r="AG78" s="49">
        <v>14</v>
      </c>
      <c r="AH78" s="49">
        <v>621</v>
      </c>
    </row>
    <row r="79" spans="32:34" ht="18">
      <c r="AF79" s="86" t="s">
        <v>176</v>
      </c>
      <c r="AG79" s="49">
        <v>16</v>
      </c>
      <c r="AH79" s="49">
        <v>713</v>
      </c>
    </row>
    <row r="80" spans="32:34" ht="18">
      <c r="AF80" s="86" t="s">
        <v>122</v>
      </c>
      <c r="AG80" s="49">
        <v>8</v>
      </c>
      <c r="AH80" s="49">
        <v>379</v>
      </c>
    </row>
    <row r="81" spans="32:34" ht="18">
      <c r="AF81" s="86" t="s">
        <v>125</v>
      </c>
      <c r="AG81" s="49">
        <v>10</v>
      </c>
      <c r="AH81" s="49">
        <v>453</v>
      </c>
    </row>
    <row r="82" spans="32:34" ht="18">
      <c r="AF82" s="86" t="s">
        <v>179</v>
      </c>
      <c r="AG82" s="49">
        <v>7</v>
      </c>
      <c r="AH82" s="49">
        <v>348</v>
      </c>
    </row>
    <row r="83" spans="32:34" ht="18">
      <c r="AF83" s="86" t="s">
        <v>181</v>
      </c>
      <c r="AG83" s="49">
        <v>5</v>
      </c>
      <c r="AH83" s="49">
        <v>288</v>
      </c>
    </row>
    <row r="84" spans="32:34" ht="18">
      <c r="AF84" s="86" t="s">
        <v>183</v>
      </c>
      <c r="AG84" s="49">
        <v>12</v>
      </c>
      <c r="AH84" s="49">
        <v>537</v>
      </c>
    </row>
    <row r="85" spans="32:34" ht="18">
      <c r="AF85" s="86" t="s">
        <v>184</v>
      </c>
      <c r="AG85" s="49">
        <v>14</v>
      </c>
      <c r="AH85" s="49">
        <v>621</v>
      </c>
    </row>
    <row r="86" spans="32:34" ht="18">
      <c r="AF86" s="86" t="s">
        <v>185</v>
      </c>
      <c r="AG86" s="49">
        <v>16</v>
      </c>
      <c r="AH86" s="49">
        <v>713</v>
      </c>
    </row>
    <row r="87" spans="32:34" ht="18">
      <c r="AF87" s="86" t="s">
        <v>187</v>
      </c>
      <c r="AG87" s="49">
        <v>10</v>
      </c>
      <c r="AH87" s="49">
        <v>453</v>
      </c>
    </row>
    <row r="88" spans="32:34" ht="18">
      <c r="AF88" s="86" t="s">
        <v>189</v>
      </c>
      <c r="AG88" s="49">
        <v>7</v>
      </c>
      <c r="AH88" s="49">
        <v>348</v>
      </c>
    </row>
    <row r="89" spans="32:34" ht="18">
      <c r="AF89" s="86" t="s">
        <v>174</v>
      </c>
      <c r="AG89" s="49">
        <v>11</v>
      </c>
      <c r="AH89" s="49">
        <v>498</v>
      </c>
    </row>
    <row r="90" spans="32:34" ht="18">
      <c r="AF90" s="86" t="s">
        <v>119</v>
      </c>
      <c r="AG90" s="49">
        <v>13</v>
      </c>
      <c r="AH90" s="49">
        <v>578</v>
      </c>
    </row>
    <row r="91" spans="32:34" ht="18">
      <c r="AF91" s="86" t="s">
        <v>175</v>
      </c>
      <c r="AG91" s="49">
        <v>14</v>
      </c>
      <c r="AH91" s="49">
        <v>621</v>
      </c>
    </row>
    <row r="92" spans="32:34" ht="18">
      <c r="AF92" s="86" t="s">
        <v>176</v>
      </c>
      <c r="AG92" s="49">
        <v>16</v>
      </c>
      <c r="AH92" s="49">
        <v>713</v>
      </c>
    </row>
    <row r="93" spans="32:34" ht="18">
      <c r="AF93" s="86" t="s">
        <v>122</v>
      </c>
      <c r="AG93" s="49">
        <v>8</v>
      </c>
      <c r="AH93" s="49">
        <v>379</v>
      </c>
    </row>
    <row r="94" spans="32:34" ht="18">
      <c r="AF94" s="86" t="s">
        <v>125</v>
      </c>
      <c r="AG94" s="49">
        <v>10</v>
      </c>
      <c r="AH94" s="49">
        <v>453</v>
      </c>
    </row>
    <row r="95" spans="32:34" ht="18">
      <c r="AF95" s="86" t="s">
        <v>179</v>
      </c>
      <c r="AG95" s="49">
        <v>7</v>
      </c>
      <c r="AH95" s="49">
        <v>348</v>
      </c>
    </row>
    <row r="96" spans="32:34" ht="18">
      <c r="AF96" s="86" t="s">
        <v>181</v>
      </c>
      <c r="AG96" s="49">
        <v>5</v>
      </c>
      <c r="AH96" s="49">
        <v>288</v>
      </c>
    </row>
    <row r="97" spans="32:34" ht="18">
      <c r="AF97" s="86" t="s">
        <v>191</v>
      </c>
      <c r="AG97" s="49">
        <v>4</v>
      </c>
      <c r="AH97" s="49">
        <v>263</v>
      </c>
    </row>
    <row r="98" spans="32:34" ht="18">
      <c r="AF98" s="86" t="s">
        <v>194</v>
      </c>
      <c r="AG98" s="49">
        <v>12</v>
      </c>
      <c r="AH98" s="49">
        <v>537</v>
      </c>
    </row>
    <row r="99" spans="32:34" ht="18">
      <c r="AF99" s="86" t="s">
        <v>195</v>
      </c>
      <c r="AG99" s="49">
        <v>14</v>
      </c>
      <c r="AH99" s="49">
        <v>621</v>
      </c>
    </row>
    <row r="100" spans="32:34" ht="18">
      <c r="AF100" s="86" t="s">
        <v>196</v>
      </c>
      <c r="AG100" s="49">
        <v>16</v>
      </c>
      <c r="AH100" s="49">
        <v>713</v>
      </c>
    </row>
    <row r="101" spans="32:34" ht="18">
      <c r="AF101" s="49" t="s">
        <v>284</v>
      </c>
      <c r="AG101" s="49">
        <v>1</v>
      </c>
      <c r="AH101" s="49">
        <v>200</v>
      </c>
    </row>
    <row r="102" spans="32:34" ht="18">
      <c r="AF102" s="49" t="s">
        <v>286</v>
      </c>
      <c r="AG102" s="49">
        <v>3</v>
      </c>
      <c r="AH102" s="49">
        <v>240</v>
      </c>
    </row>
    <row r="103" spans="32:34" ht="18">
      <c r="AF103" s="49" t="s">
        <v>288</v>
      </c>
      <c r="AG103" s="49">
        <v>5</v>
      </c>
      <c r="AH103" s="49">
        <v>288</v>
      </c>
    </row>
    <row r="104" spans="32:34" ht="18">
      <c r="AF104" s="49" t="s">
        <v>290</v>
      </c>
      <c r="AG104" s="49">
        <v>6</v>
      </c>
      <c r="AH104" s="49">
        <v>315</v>
      </c>
    </row>
    <row r="105" spans="32:34" ht="18">
      <c r="AF105" s="49" t="s">
        <v>293</v>
      </c>
      <c r="AG105" s="49">
        <v>2</v>
      </c>
      <c r="AH105" s="49">
        <v>219</v>
      </c>
    </row>
    <row r="106" spans="32:34" ht="18">
      <c r="AF106" s="49" t="s">
        <v>295</v>
      </c>
      <c r="AG106" s="49">
        <v>3</v>
      </c>
      <c r="AH106" s="49">
        <v>240</v>
      </c>
    </row>
    <row r="107" spans="32:34" ht="18">
      <c r="AF107" s="49" t="s">
        <v>297</v>
      </c>
      <c r="AG107" s="49">
        <v>1</v>
      </c>
      <c r="AH107" s="49">
        <v>200</v>
      </c>
    </row>
    <row r="108" spans="32:34" ht="18">
      <c r="AF108" s="49" t="s">
        <v>298</v>
      </c>
      <c r="AG108" s="49">
        <v>2</v>
      </c>
      <c r="AH108" s="49">
        <v>219</v>
      </c>
    </row>
    <row r="109" spans="32:34" ht="18">
      <c r="AF109" s="49" t="s">
        <v>301</v>
      </c>
      <c r="AG109" s="49">
        <v>6</v>
      </c>
      <c r="AH109" s="49">
        <v>315</v>
      </c>
    </row>
    <row r="110" spans="32:34" ht="18">
      <c r="AF110" s="49" t="s">
        <v>303</v>
      </c>
      <c r="AG110" s="49">
        <v>1</v>
      </c>
      <c r="AH110" s="49">
        <v>200</v>
      </c>
    </row>
    <row r="111" spans="32:34" ht="18">
      <c r="AF111" s="49" t="s">
        <v>304</v>
      </c>
      <c r="AG111" s="49">
        <v>3</v>
      </c>
      <c r="AH111" s="49">
        <v>240</v>
      </c>
    </row>
    <row r="112" spans="32:34" ht="18">
      <c r="AF112" s="49" t="s">
        <v>305</v>
      </c>
      <c r="AG112" s="49">
        <v>5</v>
      </c>
      <c r="AH112" s="49">
        <v>288</v>
      </c>
    </row>
    <row r="113" spans="32:34" ht="18">
      <c r="AF113" s="49" t="s">
        <v>307</v>
      </c>
      <c r="AG113" s="49">
        <v>2</v>
      </c>
      <c r="AH113" s="49">
        <v>219</v>
      </c>
    </row>
    <row r="114" spans="32:34" ht="18">
      <c r="AF114" s="49" t="s">
        <v>308</v>
      </c>
      <c r="AG114" s="49">
        <v>3</v>
      </c>
      <c r="AH114" s="49">
        <v>240</v>
      </c>
    </row>
    <row r="115" spans="32:34" ht="18">
      <c r="AF115" s="49" t="s">
        <v>309</v>
      </c>
      <c r="AG115" s="49">
        <v>4</v>
      </c>
      <c r="AH115" s="49">
        <v>263</v>
      </c>
    </row>
    <row r="116" spans="32:34" ht="18">
      <c r="AF116" s="49" t="s">
        <v>311</v>
      </c>
      <c r="AG116" s="49">
        <v>1</v>
      </c>
      <c r="AH116" s="49">
        <v>200</v>
      </c>
    </row>
    <row r="117" spans="32:34" ht="18">
      <c r="AF117" s="49" t="s">
        <v>312</v>
      </c>
      <c r="AG117" s="49">
        <v>5</v>
      </c>
      <c r="AH117" s="49">
        <v>288</v>
      </c>
    </row>
    <row r="118" spans="32:34" ht="18">
      <c r="AF118" s="49" t="s">
        <v>313</v>
      </c>
      <c r="AG118" s="49">
        <v>7</v>
      </c>
      <c r="AH118" s="49">
        <v>348</v>
      </c>
    </row>
  </sheetData>
  <sortState ref="AD5:AD40">
    <sortCondition ref="AD46"/>
  </sortState>
  <mergeCells count="1">
    <mergeCell ref="B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27</vt:i4>
      </vt:variant>
    </vt:vector>
  </HeadingPairs>
  <TitlesOfParts>
    <vt:vector size="29" baseType="lpstr">
      <vt:lpstr>مستخدمي المدارس الإبتدائية 45</vt:lpstr>
      <vt:lpstr>بيانات</vt:lpstr>
      <vt:lpstr>base1</vt:lpstr>
      <vt:lpstr>date</vt:lpstr>
      <vt:lpstr>grad</vt:lpstr>
      <vt:lpstr>grad_s</vt:lpstr>
      <vt:lpstr>'مستخدمي المدارس الإبتدائية 45'!Impression_des_titres</vt:lpstr>
      <vt:lpstr>mat</vt:lpstr>
      <vt:lpstr>ntur</vt:lpstr>
      <vt:lpstr>ord</vt:lpstr>
      <vt:lpstr>s_admin</vt:lpstr>
      <vt:lpstr>s_f</vt:lpstr>
      <vt:lpstr>sex</vt:lpstr>
      <vt:lpstr>sifa</vt:lpstr>
      <vt:lpstr>إ_الوظيفة</vt:lpstr>
      <vt:lpstr>البلدية</vt:lpstr>
      <vt:lpstr>الدائرة</vt:lpstr>
      <vt:lpstr>الرتبة</vt:lpstr>
      <vt:lpstr>السلك</vt:lpstr>
      <vt:lpstr>الشعبة</vt:lpstr>
      <vt:lpstr>الشهادة</vt:lpstr>
      <vt:lpstr>الصنف</vt:lpstr>
      <vt:lpstr>المؤهل</vt:lpstr>
      <vt:lpstr>ص_التعين</vt:lpstr>
      <vt:lpstr>قانون_أ</vt:lpstr>
      <vt:lpstr>ن_التوظيف</vt:lpstr>
      <vt:lpstr>ن_الوظيفة</vt:lpstr>
      <vt:lpstr>ن_مؤسسة</vt:lpstr>
      <vt:lpstr>وضعية_ق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DRH</dc:creator>
  <cp:lastModifiedBy>Dah_Med</cp:lastModifiedBy>
  <cp:lastPrinted>2013-11-18T08:54:17Z</cp:lastPrinted>
  <dcterms:created xsi:type="dcterms:W3CDTF">2013-10-30T14:21:44Z</dcterms:created>
  <dcterms:modified xsi:type="dcterms:W3CDTF">2013-11-18T08:58:41Z</dcterms:modified>
</cp:coreProperties>
</file>